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"/>
    </mc:Choice>
  </mc:AlternateContent>
  <xr:revisionPtr revIDLastSave="0" documentId="13_ncr:1_{0C407E9A-8F6E-4103-8D88-313045DEC212}" xr6:coauthVersionLast="47" xr6:coauthVersionMax="47" xr10:uidLastSave="{00000000-0000-0000-0000-000000000000}"/>
  <bookViews>
    <workbookView xWindow="28680" yWindow="-120" windowWidth="29040" windowHeight="15840" tabRatio="595" xr2:uid="{00000000-000D-0000-FFFF-FFFF00000000}"/>
  </bookViews>
  <sheets>
    <sheet name="Sheet2" sheetId="14" r:id="rId1"/>
    <sheet name="Sheet1" sheetId="15" r:id="rId2"/>
  </sheets>
  <definedNames>
    <definedName name="_xlnm.Print_Area" localSheetId="0">Sheet2!$A$1:$O$495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98" i="14" l="1"/>
  <c r="N198" i="14"/>
  <c r="M198" i="14"/>
  <c r="O197" i="14"/>
  <c r="N197" i="14"/>
  <c r="M197" i="14"/>
  <c r="O196" i="14"/>
  <c r="N196" i="14"/>
  <c r="M196" i="14"/>
  <c r="O195" i="14"/>
  <c r="N195" i="14"/>
  <c r="M195" i="14"/>
  <c r="O194" i="14"/>
  <c r="N194" i="14"/>
  <c r="M194" i="14"/>
  <c r="O193" i="14"/>
  <c r="N193" i="14"/>
  <c r="M193" i="14"/>
  <c r="O192" i="14"/>
  <c r="N192" i="14"/>
  <c r="M192" i="14"/>
  <c r="O190" i="14"/>
  <c r="N190" i="14"/>
  <c r="M190" i="14"/>
  <c r="O189" i="14"/>
  <c r="N189" i="14"/>
  <c r="M189" i="14"/>
  <c r="O188" i="14"/>
  <c r="N188" i="14"/>
  <c r="M188" i="14"/>
  <c r="O187" i="14"/>
  <c r="N187" i="14"/>
  <c r="M187" i="14"/>
  <c r="O185" i="14"/>
  <c r="N185" i="14"/>
  <c r="M185" i="14"/>
  <c r="O184" i="14"/>
  <c r="N184" i="14"/>
  <c r="M184" i="14"/>
  <c r="O183" i="14"/>
  <c r="N183" i="14"/>
  <c r="M183" i="14"/>
  <c r="O182" i="14"/>
  <c r="N182" i="14"/>
  <c r="M182" i="14"/>
  <c r="O181" i="14"/>
  <c r="N181" i="14"/>
  <c r="M181" i="14"/>
  <c r="O180" i="14"/>
  <c r="N180" i="14"/>
  <c r="M180" i="14"/>
  <c r="O179" i="14"/>
  <c r="N179" i="14"/>
  <c r="M179" i="14"/>
  <c r="O178" i="14"/>
  <c r="N178" i="14"/>
  <c r="M178" i="14"/>
  <c r="O176" i="14"/>
  <c r="N176" i="14"/>
  <c r="M176" i="14"/>
  <c r="O175" i="14"/>
  <c r="N175" i="14"/>
  <c r="M175" i="14"/>
  <c r="O174" i="14"/>
  <c r="N174" i="14"/>
  <c r="M174" i="14"/>
  <c r="O173" i="14"/>
  <c r="N173" i="14"/>
  <c r="M173" i="14"/>
  <c r="O172" i="14"/>
  <c r="N172" i="14"/>
  <c r="M172" i="14"/>
  <c r="M171" i="14" s="1"/>
  <c r="L171" i="14"/>
  <c r="K171" i="14"/>
  <c r="J171" i="14"/>
  <c r="I171" i="14"/>
  <c r="H171" i="14"/>
  <c r="G171" i="14"/>
  <c r="E171" i="14"/>
  <c r="D171" i="14"/>
  <c r="O165" i="14"/>
  <c r="N165" i="14"/>
  <c r="M165" i="14"/>
  <c r="O164" i="14"/>
  <c r="N164" i="14"/>
  <c r="M164" i="14"/>
  <c r="O163" i="14"/>
  <c r="N163" i="14"/>
  <c r="M163" i="14"/>
  <c r="O162" i="14"/>
  <c r="N162" i="14"/>
  <c r="M162" i="14"/>
  <c r="O161" i="14"/>
  <c r="N161" i="14"/>
  <c r="M161" i="14"/>
  <c r="O160" i="14"/>
  <c r="N160" i="14"/>
  <c r="M160" i="14"/>
  <c r="O159" i="14"/>
  <c r="N159" i="14"/>
  <c r="M159" i="14"/>
  <c r="M158" i="14"/>
  <c r="L158" i="14"/>
  <c r="K158" i="14"/>
  <c r="J158" i="14"/>
  <c r="I158" i="14"/>
  <c r="O158" i="14" s="1"/>
  <c r="H158" i="14"/>
  <c r="N158" i="14" s="1"/>
  <c r="G158" i="14"/>
  <c r="O157" i="14"/>
  <c r="N157" i="14"/>
  <c r="M157" i="14"/>
  <c r="O156" i="14"/>
  <c r="N156" i="14"/>
  <c r="M156" i="14"/>
  <c r="O155" i="14"/>
  <c r="N155" i="14"/>
  <c r="M155" i="14"/>
  <c r="O154" i="14"/>
  <c r="N154" i="14"/>
  <c r="M154" i="14"/>
  <c r="L153" i="14"/>
  <c r="K153" i="14"/>
  <c r="J153" i="14"/>
  <c r="M153" i="14" s="1"/>
  <c r="I153" i="14"/>
  <c r="O153" i="14" s="1"/>
  <c r="H153" i="14"/>
  <c r="N153" i="14" s="1"/>
  <c r="G153" i="14"/>
  <c r="O152" i="14"/>
  <c r="N152" i="14"/>
  <c r="M152" i="14"/>
  <c r="O151" i="14"/>
  <c r="N151" i="14"/>
  <c r="M151" i="14"/>
  <c r="O150" i="14"/>
  <c r="N150" i="14"/>
  <c r="M150" i="14"/>
  <c r="O149" i="14"/>
  <c r="N149" i="14"/>
  <c r="M149" i="14"/>
  <c r="O148" i="14"/>
  <c r="N148" i="14"/>
  <c r="M148" i="14"/>
  <c r="O147" i="14"/>
  <c r="N147" i="14"/>
  <c r="M147" i="14"/>
  <c r="O146" i="14"/>
  <c r="N146" i="14"/>
  <c r="M146" i="14"/>
  <c r="O145" i="14"/>
  <c r="N145" i="14"/>
  <c r="M145" i="14"/>
  <c r="O144" i="14"/>
  <c r="L144" i="14"/>
  <c r="K144" i="14"/>
  <c r="N144" i="14" s="1"/>
  <c r="J144" i="14"/>
  <c r="I144" i="14"/>
  <c r="H144" i="14"/>
  <c r="G144" i="14"/>
  <c r="M144" i="14" s="1"/>
  <c r="O143" i="14"/>
  <c r="N143" i="14"/>
  <c r="M143" i="14"/>
  <c r="O142" i="14"/>
  <c r="N142" i="14"/>
  <c r="M142" i="14"/>
  <c r="O141" i="14"/>
  <c r="N141" i="14"/>
  <c r="M141" i="14"/>
  <c r="O140" i="14"/>
  <c r="N140" i="14"/>
  <c r="M140" i="14"/>
  <c r="O139" i="14"/>
  <c r="N139" i="14"/>
  <c r="M139" i="14"/>
  <c r="O138" i="14"/>
  <c r="L138" i="14"/>
  <c r="K138" i="14"/>
  <c r="N138" i="14" s="1"/>
  <c r="J138" i="14"/>
  <c r="I138" i="14"/>
  <c r="H138" i="14"/>
  <c r="G138" i="14"/>
  <c r="M138" i="14" s="1"/>
  <c r="O231" i="14" l="1"/>
  <c r="N231" i="14"/>
  <c r="M231" i="14"/>
  <c r="O230" i="14"/>
  <c r="N230" i="14"/>
  <c r="M230" i="14"/>
  <c r="O229" i="14"/>
  <c r="N229" i="14"/>
  <c r="M229" i="14"/>
  <c r="O228" i="14"/>
  <c r="N228" i="14"/>
  <c r="M228" i="14"/>
  <c r="O227" i="14"/>
  <c r="N227" i="14"/>
  <c r="M227" i="14"/>
  <c r="O226" i="14"/>
  <c r="N226" i="14"/>
  <c r="M226" i="14"/>
  <c r="O225" i="14"/>
  <c r="N225" i="14"/>
  <c r="M225" i="14"/>
  <c r="O224" i="14"/>
  <c r="M224" i="14"/>
  <c r="L224" i="14"/>
  <c r="K224" i="14"/>
  <c r="J224" i="14"/>
  <c r="I224" i="14"/>
  <c r="H224" i="14"/>
  <c r="N224" i="14" s="1"/>
  <c r="G224" i="14"/>
  <c r="O223" i="14"/>
  <c r="N223" i="14"/>
  <c r="M223" i="14"/>
  <c r="O222" i="14"/>
  <c r="N222" i="14"/>
  <c r="M222" i="14"/>
  <c r="O221" i="14"/>
  <c r="N221" i="14"/>
  <c r="M221" i="14"/>
  <c r="O220" i="14"/>
  <c r="N220" i="14"/>
  <c r="M220" i="14"/>
  <c r="L219" i="14"/>
  <c r="K219" i="14"/>
  <c r="J219" i="14"/>
  <c r="I219" i="14"/>
  <c r="O219" i="14" s="1"/>
  <c r="H219" i="14"/>
  <c r="N219" i="14" s="1"/>
  <c r="G219" i="14"/>
  <c r="M219" i="14" s="1"/>
  <c r="O218" i="14"/>
  <c r="N218" i="14"/>
  <c r="M218" i="14"/>
  <c r="O217" i="14"/>
  <c r="N217" i="14"/>
  <c r="M217" i="14"/>
  <c r="O216" i="14"/>
  <c r="N216" i="14"/>
  <c r="M216" i="14"/>
  <c r="O215" i="14"/>
  <c r="N215" i="14"/>
  <c r="M215" i="14"/>
  <c r="O214" i="14"/>
  <c r="N214" i="14"/>
  <c r="M214" i="14"/>
  <c r="O213" i="14"/>
  <c r="N213" i="14"/>
  <c r="M213" i="14"/>
  <c r="O212" i="14"/>
  <c r="N212" i="14"/>
  <c r="M212" i="14"/>
  <c r="O211" i="14"/>
  <c r="N211" i="14"/>
  <c r="M211" i="14"/>
  <c r="M210" i="14"/>
  <c r="L210" i="14"/>
  <c r="K210" i="14"/>
  <c r="J210" i="14"/>
  <c r="I210" i="14"/>
  <c r="O210" i="14" s="1"/>
  <c r="H210" i="14"/>
  <c r="N210" i="14" s="1"/>
  <c r="G210" i="14"/>
  <c r="O209" i="14"/>
  <c r="N209" i="14"/>
  <c r="M209" i="14"/>
  <c r="O208" i="14"/>
  <c r="N208" i="14"/>
  <c r="M208" i="14"/>
  <c r="O207" i="14"/>
  <c r="N207" i="14"/>
  <c r="M207" i="14"/>
  <c r="O206" i="14"/>
  <c r="N206" i="14"/>
  <c r="M206" i="14"/>
  <c r="O205" i="14"/>
  <c r="N205" i="14"/>
  <c r="M205" i="14"/>
  <c r="M204" i="14"/>
  <c r="L204" i="14"/>
  <c r="K204" i="14"/>
  <c r="J204" i="14"/>
  <c r="I204" i="14"/>
  <c r="O204" i="14" s="1"/>
  <c r="H204" i="14"/>
  <c r="N204" i="14" s="1"/>
  <c r="G204" i="14"/>
  <c r="O396" i="14" l="1"/>
  <c r="N396" i="14"/>
  <c r="M396" i="14"/>
  <c r="O395" i="14"/>
  <c r="N395" i="14"/>
  <c r="M395" i="14"/>
  <c r="O394" i="14"/>
  <c r="N394" i="14"/>
  <c r="M394" i="14"/>
  <c r="O393" i="14"/>
  <c r="N393" i="14"/>
  <c r="M393" i="14"/>
  <c r="O392" i="14"/>
  <c r="N392" i="14"/>
  <c r="M392" i="14"/>
  <c r="O391" i="14"/>
  <c r="N391" i="14"/>
  <c r="M391" i="14"/>
  <c r="O390" i="14"/>
  <c r="N390" i="14"/>
  <c r="M390" i="14"/>
  <c r="L389" i="14"/>
  <c r="K389" i="14"/>
  <c r="J389" i="14"/>
  <c r="I389" i="14"/>
  <c r="O389" i="14" s="1"/>
  <c r="H389" i="14"/>
  <c r="N389" i="14" s="1"/>
  <c r="G389" i="14"/>
  <c r="M389" i="14" s="1"/>
  <c r="O388" i="14"/>
  <c r="N388" i="14"/>
  <c r="M388" i="14"/>
  <c r="O387" i="14"/>
  <c r="N387" i="14"/>
  <c r="M387" i="14"/>
  <c r="O386" i="14"/>
  <c r="N386" i="14"/>
  <c r="M386" i="14"/>
  <c r="O385" i="14"/>
  <c r="N385" i="14"/>
  <c r="M385" i="14"/>
  <c r="O384" i="14"/>
  <c r="M384" i="14"/>
  <c r="L384" i="14"/>
  <c r="K384" i="14"/>
  <c r="J384" i="14"/>
  <c r="I384" i="14"/>
  <c r="H384" i="14"/>
  <c r="N384" i="14" s="1"/>
  <c r="G384" i="14"/>
  <c r="O383" i="14"/>
  <c r="N383" i="14"/>
  <c r="M383" i="14"/>
  <c r="O382" i="14"/>
  <c r="N382" i="14"/>
  <c r="M382" i="14"/>
  <c r="O381" i="14"/>
  <c r="N381" i="14"/>
  <c r="M381" i="14"/>
  <c r="O380" i="14"/>
  <c r="N380" i="14"/>
  <c r="M380" i="14"/>
  <c r="O379" i="14"/>
  <c r="N379" i="14"/>
  <c r="M379" i="14"/>
  <c r="O378" i="14"/>
  <c r="N378" i="14"/>
  <c r="M378" i="14"/>
  <c r="O377" i="14"/>
  <c r="N377" i="14"/>
  <c r="M377" i="14"/>
  <c r="O376" i="14"/>
  <c r="N376" i="14"/>
  <c r="M376" i="14"/>
  <c r="N375" i="14"/>
  <c r="L375" i="14"/>
  <c r="K375" i="14"/>
  <c r="J375" i="14"/>
  <c r="I375" i="14"/>
  <c r="O375" i="14" s="1"/>
  <c r="H375" i="14"/>
  <c r="G375" i="14"/>
  <c r="M375" i="14" s="1"/>
  <c r="O374" i="14"/>
  <c r="N374" i="14"/>
  <c r="M374" i="14"/>
  <c r="O373" i="14"/>
  <c r="N373" i="14"/>
  <c r="M373" i="14"/>
  <c r="O372" i="14"/>
  <c r="N372" i="14"/>
  <c r="M372" i="14"/>
  <c r="O371" i="14"/>
  <c r="N371" i="14"/>
  <c r="M371" i="14"/>
  <c r="O370" i="14"/>
  <c r="N370" i="14"/>
  <c r="M370" i="14"/>
  <c r="N369" i="14"/>
  <c r="L369" i="14"/>
  <c r="K369" i="14"/>
  <c r="J369" i="14"/>
  <c r="I369" i="14"/>
  <c r="O369" i="14" s="1"/>
  <c r="H369" i="14"/>
  <c r="G369" i="14"/>
  <c r="M369" i="14" s="1"/>
  <c r="O66" i="14"/>
  <c r="N66" i="14"/>
  <c r="M66" i="14"/>
  <c r="O65" i="14"/>
  <c r="N65" i="14"/>
  <c r="M65" i="14"/>
  <c r="O64" i="14"/>
  <c r="N64" i="14"/>
  <c r="M64" i="14"/>
  <c r="O63" i="14"/>
  <c r="N63" i="14"/>
  <c r="M63" i="14"/>
  <c r="O62" i="14"/>
  <c r="N62" i="14"/>
  <c r="M62" i="14"/>
  <c r="O61" i="14"/>
  <c r="N61" i="14"/>
  <c r="M61" i="14"/>
  <c r="O60" i="14"/>
  <c r="N60" i="14"/>
  <c r="M60" i="14"/>
  <c r="O59" i="14"/>
  <c r="N59" i="14"/>
  <c r="M59" i="14"/>
  <c r="L59" i="14"/>
  <c r="K59" i="14"/>
  <c r="J59" i="14"/>
  <c r="I59" i="14"/>
  <c r="H59" i="14"/>
  <c r="G59" i="14"/>
  <c r="O58" i="14"/>
  <c r="N58" i="14"/>
  <c r="M58" i="14"/>
  <c r="O57" i="14"/>
  <c r="N57" i="14"/>
  <c r="M57" i="14"/>
  <c r="O56" i="14"/>
  <c r="N56" i="14"/>
  <c r="M56" i="14"/>
  <c r="O55" i="14"/>
  <c r="N55" i="14"/>
  <c r="M55" i="14"/>
  <c r="L54" i="14"/>
  <c r="O54" i="14" s="1"/>
  <c r="K54" i="14"/>
  <c r="N54" i="14" s="1"/>
  <c r="J54" i="14"/>
  <c r="I54" i="14"/>
  <c r="H54" i="14"/>
  <c r="G54" i="14"/>
  <c r="M54" i="14" s="1"/>
  <c r="O53" i="14"/>
  <c r="N53" i="14"/>
  <c r="M53" i="14"/>
  <c r="O52" i="14"/>
  <c r="N52" i="14"/>
  <c r="M52" i="14"/>
  <c r="O51" i="14"/>
  <c r="N51" i="14"/>
  <c r="M51" i="14"/>
  <c r="O50" i="14"/>
  <c r="N50" i="14"/>
  <c r="M50" i="14"/>
  <c r="O49" i="14"/>
  <c r="N49" i="14"/>
  <c r="M49" i="14"/>
  <c r="O48" i="14"/>
  <c r="N48" i="14"/>
  <c r="M48" i="14"/>
  <c r="O47" i="14"/>
  <c r="N47" i="14"/>
  <c r="M47" i="14"/>
  <c r="O46" i="14"/>
  <c r="N46" i="14"/>
  <c r="M46" i="14"/>
  <c r="O45" i="14"/>
  <c r="M45" i="14"/>
  <c r="L45" i="14"/>
  <c r="K45" i="14"/>
  <c r="J45" i="14"/>
  <c r="I45" i="14"/>
  <c r="H45" i="14"/>
  <c r="N45" i="14" s="1"/>
  <c r="G45" i="14"/>
  <c r="O44" i="14"/>
  <c r="N44" i="14"/>
  <c r="M44" i="14"/>
  <c r="O43" i="14"/>
  <c r="N43" i="14"/>
  <c r="M43" i="14"/>
  <c r="O42" i="14"/>
  <c r="N42" i="14"/>
  <c r="M42" i="14"/>
  <c r="O41" i="14"/>
  <c r="N41" i="14"/>
  <c r="M41" i="14"/>
  <c r="O40" i="14"/>
  <c r="N40" i="14"/>
  <c r="M40" i="14"/>
  <c r="O39" i="14"/>
  <c r="L39" i="14"/>
  <c r="K39" i="14"/>
  <c r="J39" i="14"/>
  <c r="I39" i="14"/>
  <c r="H39" i="14"/>
  <c r="N39" i="14" s="1"/>
  <c r="G39" i="14"/>
  <c r="M39" i="14" s="1"/>
  <c r="O462" i="14"/>
  <c r="N462" i="14"/>
  <c r="M462" i="14"/>
  <c r="O461" i="14"/>
  <c r="N461" i="14"/>
  <c r="M461" i="14"/>
  <c r="O460" i="14"/>
  <c r="N460" i="14"/>
  <c r="M460" i="14"/>
  <c r="O459" i="14"/>
  <c r="N459" i="14"/>
  <c r="M459" i="14"/>
  <c r="O458" i="14"/>
  <c r="N458" i="14"/>
  <c r="M458" i="14"/>
  <c r="O457" i="14"/>
  <c r="N457" i="14"/>
  <c r="M457" i="14"/>
  <c r="O456" i="14"/>
  <c r="N456" i="14"/>
  <c r="M456" i="14"/>
  <c r="N455" i="14"/>
  <c r="M455" i="14"/>
  <c r="L455" i="14"/>
  <c r="K455" i="14"/>
  <c r="J455" i="14"/>
  <c r="I455" i="14"/>
  <c r="O455" i="14" s="1"/>
  <c r="H455" i="14"/>
  <c r="G455" i="14"/>
  <c r="O454" i="14"/>
  <c r="N454" i="14"/>
  <c r="M454" i="14"/>
  <c r="O453" i="14"/>
  <c r="N453" i="14"/>
  <c r="M453" i="14"/>
  <c r="O452" i="14"/>
  <c r="N452" i="14"/>
  <c r="M452" i="14"/>
  <c r="O451" i="14"/>
  <c r="N451" i="14"/>
  <c r="M451" i="14"/>
  <c r="L450" i="14"/>
  <c r="K450" i="14"/>
  <c r="J450" i="14"/>
  <c r="I450" i="14"/>
  <c r="O450" i="14" s="1"/>
  <c r="H450" i="14"/>
  <c r="N450" i="14" s="1"/>
  <c r="G450" i="14"/>
  <c r="M450" i="14" s="1"/>
  <c r="O449" i="14"/>
  <c r="N449" i="14"/>
  <c r="M449" i="14"/>
  <c r="O448" i="14"/>
  <c r="N448" i="14"/>
  <c r="M448" i="14"/>
  <c r="O447" i="14"/>
  <c r="N447" i="14"/>
  <c r="M447" i="14"/>
  <c r="O446" i="14"/>
  <c r="N446" i="14"/>
  <c r="M446" i="14"/>
  <c r="O445" i="14"/>
  <c r="N445" i="14"/>
  <c r="M445" i="14"/>
  <c r="O444" i="14"/>
  <c r="N444" i="14"/>
  <c r="M444" i="14"/>
  <c r="O443" i="14"/>
  <c r="N443" i="14"/>
  <c r="M443" i="14"/>
  <c r="O442" i="14"/>
  <c r="N442" i="14"/>
  <c r="M442" i="14"/>
  <c r="L441" i="14"/>
  <c r="K441" i="14"/>
  <c r="J441" i="14"/>
  <c r="I441" i="14"/>
  <c r="O441" i="14" s="1"/>
  <c r="H441" i="14"/>
  <c r="N441" i="14" s="1"/>
  <c r="G441" i="14"/>
  <c r="M441" i="14" s="1"/>
  <c r="O440" i="14"/>
  <c r="N440" i="14"/>
  <c r="M440" i="14"/>
  <c r="O439" i="14"/>
  <c r="N439" i="14"/>
  <c r="M439" i="14"/>
  <c r="O438" i="14"/>
  <c r="N438" i="14"/>
  <c r="M438" i="14"/>
  <c r="O437" i="14"/>
  <c r="N437" i="14"/>
  <c r="M437" i="14"/>
  <c r="O436" i="14"/>
  <c r="N436" i="14"/>
  <c r="M436" i="14"/>
  <c r="L435" i="14"/>
  <c r="K435" i="14"/>
  <c r="J435" i="14"/>
  <c r="I435" i="14"/>
  <c r="O435" i="14" s="1"/>
  <c r="H435" i="14"/>
  <c r="N435" i="14" s="1"/>
  <c r="G435" i="14"/>
  <c r="M435" i="14" s="1"/>
  <c r="O264" i="14"/>
  <c r="N264" i="14"/>
  <c r="M264" i="14"/>
  <c r="O263" i="14"/>
  <c r="N263" i="14"/>
  <c r="M263" i="14"/>
  <c r="O262" i="14"/>
  <c r="N262" i="14"/>
  <c r="M262" i="14"/>
  <c r="O261" i="14"/>
  <c r="N261" i="14"/>
  <c r="M261" i="14"/>
  <c r="O260" i="14"/>
  <c r="N260" i="14"/>
  <c r="M260" i="14"/>
  <c r="O259" i="14"/>
  <c r="N259" i="14"/>
  <c r="M259" i="14"/>
  <c r="O258" i="14"/>
  <c r="N258" i="14"/>
  <c r="M258" i="14"/>
  <c r="L257" i="14"/>
  <c r="K257" i="14"/>
  <c r="J257" i="14"/>
  <c r="I257" i="14"/>
  <c r="O257" i="14" s="1"/>
  <c r="H257" i="14"/>
  <c r="N257" i="14" s="1"/>
  <c r="G257" i="14"/>
  <c r="M257" i="14" s="1"/>
  <c r="O256" i="14"/>
  <c r="N256" i="14"/>
  <c r="M256" i="14"/>
  <c r="O255" i="14"/>
  <c r="N255" i="14"/>
  <c r="M255" i="14"/>
  <c r="O254" i="14"/>
  <c r="N254" i="14"/>
  <c r="M254" i="14"/>
  <c r="O253" i="14"/>
  <c r="N253" i="14"/>
  <c r="M253" i="14"/>
  <c r="M252" i="14"/>
  <c r="L252" i="14"/>
  <c r="K252" i="14"/>
  <c r="N252" i="14" s="1"/>
  <c r="J252" i="14"/>
  <c r="I252" i="14"/>
  <c r="O252" i="14" s="1"/>
  <c r="H252" i="14"/>
  <c r="G252" i="14"/>
  <c r="O251" i="14"/>
  <c r="N251" i="14"/>
  <c r="M251" i="14"/>
  <c r="O250" i="14"/>
  <c r="N250" i="14"/>
  <c r="M250" i="14"/>
  <c r="O249" i="14"/>
  <c r="N249" i="14"/>
  <c r="M249" i="14"/>
  <c r="O248" i="14"/>
  <c r="N248" i="14"/>
  <c r="M248" i="14"/>
  <c r="O247" i="14"/>
  <c r="N247" i="14"/>
  <c r="M247" i="14"/>
  <c r="O246" i="14"/>
  <c r="N246" i="14"/>
  <c r="M246" i="14"/>
  <c r="O245" i="14"/>
  <c r="N245" i="14"/>
  <c r="M245" i="14"/>
  <c r="O244" i="14"/>
  <c r="N244" i="14"/>
  <c r="M244" i="14"/>
  <c r="N243" i="14"/>
  <c r="L243" i="14"/>
  <c r="O243" i="14" s="1"/>
  <c r="K243" i="14"/>
  <c r="J243" i="14"/>
  <c r="I243" i="14"/>
  <c r="H243" i="14"/>
  <c r="G243" i="14"/>
  <c r="M243" i="14" s="1"/>
  <c r="O242" i="14"/>
  <c r="N242" i="14"/>
  <c r="M242" i="14"/>
  <c r="O241" i="14"/>
  <c r="N241" i="14"/>
  <c r="M241" i="14"/>
  <c r="O240" i="14"/>
  <c r="N240" i="14"/>
  <c r="M240" i="14"/>
  <c r="O239" i="14"/>
  <c r="N239" i="14"/>
  <c r="M239" i="14"/>
  <c r="O238" i="14"/>
  <c r="N238" i="14"/>
  <c r="M238" i="14"/>
  <c r="N237" i="14"/>
  <c r="L237" i="14"/>
  <c r="O237" i="14" s="1"/>
  <c r="K237" i="14"/>
  <c r="J237" i="14"/>
  <c r="I237" i="14"/>
  <c r="H237" i="14"/>
  <c r="G237" i="14"/>
  <c r="M237" i="14" s="1"/>
  <c r="O99" i="14"/>
  <c r="N99" i="14"/>
  <c r="M99" i="14"/>
  <c r="O98" i="14"/>
  <c r="N98" i="14"/>
  <c r="M98" i="14"/>
  <c r="O97" i="14"/>
  <c r="N97" i="14"/>
  <c r="M97" i="14"/>
  <c r="O96" i="14"/>
  <c r="N96" i="14"/>
  <c r="M96" i="14"/>
  <c r="O95" i="14"/>
  <c r="N95" i="14"/>
  <c r="M95" i="14"/>
  <c r="O94" i="14"/>
  <c r="N94" i="14"/>
  <c r="M94" i="14"/>
  <c r="O93" i="14"/>
  <c r="N93" i="14"/>
  <c r="M93" i="14"/>
  <c r="M92" i="14"/>
  <c r="L92" i="14"/>
  <c r="K92" i="14"/>
  <c r="J92" i="14"/>
  <c r="I92" i="14"/>
  <c r="O92" i="14" s="1"/>
  <c r="H92" i="14"/>
  <c r="N92" i="14" s="1"/>
  <c r="G92" i="14"/>
  <c r="O91" i="14"/>
  <c r="N91" i="14"/>
  <c r="M91" i="14"/>
  <c r="O90" i="14"/>
  <c r="N90" i="14"/>
  <c r="M90" i="14"/>
  <c r="O89" i="14"/>
  <c r="N89" i="14"/>
  <c r="M89" i="14"/>
  <c r="O88" i="14"/>
  <c r="N88" i="14"/>
  <c r="M88" i="14"/>
  <c r="L87" i="14"/>
  <c r="K87" i="14"/>
  <c r="J87" i="14"/>
  <c r="I87" i="14"/>
  <c r="O87" i="14" s="1"/>
  <c r="H87" i="14"/>
  <c r="N87" i="14" s="1"/>
  <c r="G87" i="14"/>
  <c r="M87" i="14" s="1"/>
  <c r="O86" i="14"/>
  <c r="N86" i="14"/>
  <c r="M86" i="14"/>
  <c r="O85" i="14"/>
  <c r="N85" i="14"/>
  <c r="M85" i="14"/>
  <c r="O84" i="14"/>
  <c r="N84" i="14"/>
  <c r="M84" i="14"/>
  <c r="O83" i="14"/>
  <c r="N83" i="14"/>
  <c r="M83" i="14"/>
  <c r="O82" i="14"/>
  <c r="N82" i="14"/>
  <c r="M82" i="14"/>
  <c r="O81" i="14"/>
  <c r="N81" i="14"/>
  <c r="M81" i="14"/>
  <c r="O80" i="14"/>
  <c r="N80" i="14"/>
  <c r="M80" i="14"/>
  <c r="O79" i="14"/>
  <c r="N79" i="14"/>
  <c r="M79" i="14"/>
  <c r="L78" i="14"/>
  <c r="K78" i="14"/>
  <c r="J78" i="14"/>
  <c r="I78" i="14"/>
  <c r="O78" i="14" s="1"/>
  <c r="H78" i="14"/>
  <c r="N78" i="14" s="1"/>
  <c r="G78" i="14"/>
  <c r="M78" i="14" s="1"/>
  <c r="O77" i="14"/>
  <c r="N77" i="14"/>
  <c r="M77" i="14"/>
  <c r="O76" i="14"/>
  <c r="N76" i="14"/>
  <c r="M76" i="14"/>
  <c r="O75" i="14"/>
  <c r="N75" i="14"/>
  <c r="M75" i="14"/>
  <c r="O74" i="14"/>
  <c r="N74" i="14"/>
  <c r="M74" i="14"/>
  <c r="O73" i="14"/>
  <c r="N73" i="14"/>
  <c r="M73" i="14"/>
  <c r="O72" i="14"/>
  <c r="L72" i="14"/>
  <c r="K72" i="14"/>
  <c r="J72" i="14"/>
  <c r="I72" i="14"/>
  <c r="H72" i="14"/>
  <c r="N72" i="14" s="1"/>
  <c r="G72" i="14"/>
  <c r="M72" i="14" s="1"/>
  <c r="O297" i="14"/>
  <c r="N297" i="14"/>
  <c r="M297" i="14"/>
  <c r="O296" i="14"/>
  <c r="N296" i="14"/>
  <c r="M296" i="14"/>
  <c r="O295" i="14"/>
  <c r="N295" i="14"/>
  <c r="M295" i="14"/>
  <c r="O294" i="14"/>
  <c r="N294" i="14"/>
  <c r="M294" i="14"/>
  <c r="O293" i="14"/>
  <c r="N293" i="14"/>
  <c r="M293" i="14"/>
  <c r="O292" i="14"/>
  <c r="N292" i="14"/>
  <c r="M292" i="14"/>
  <c r="O291" i="14"/>
  <c r="N291" i="14"/>
  <c r="M291" i="14"/>
  <c r="M290" i="14"/>
  <c r="L290" i="14"/>
  <c r="K290" i="14"/>
  <c r="J290" i="14"/>
  <c r="I290" i="14"/>
  <c r="O290" i="14" s="1"/>
  <c r="H290" i="14"/>
  <c r="N290" i="14" s="1"/>
  <c r="G290" i="14"/>
  <c r="O289" i="14"/>
  <c r="N289" i="14"/>
  <c r="M289" i="14"/>
  <c r="O288" i="14"/>
  <c r="N288" i="14"/>
  <c r="M288" i="14"/>
  <c r="O287" i="14"/>
  <c r="N287" i="14"/>
  <c r="M287" i="14"/>
  <c r="O286" i="14"/>
  <c r="N286" i="14"/>
  <c r="M286" i="14"/>
  <c r="L285" i="14"/>
  <c r="K285" i="14"/>
  <c r="J285" i="14"/>
  <c r="I285" i="14"/>
  <c r="O285" i="14" s="1"/>
  <c r="H285" i="14"/>
  <c r="N285" i="14" s="1"/>
  <c r="G285" i="14"/>
  <c r="M285" i="14" s="1"/>
  <c r="O284" i="14"/>
  <c r="N284" i="14"/>
  <c r="M284" i="14"/>
  <c r="O283" i="14"/>
  <c r="N283" i="14"/>
  <c r="M283" i="14"/>
  <c r="O282" i="14"/>
  <c r="N282" i="14"/>
  <c r="M282" i="14"/>
  <c r="O281" i="14"/>
  <c r="N281" i="14"/>
  <c r="M281" i="14"/>
  <c r="O280" i="14"/>
  <c r="N280" i="14"/>
  <c r="M280" i="14"/>
  <c r="O279" i="14"/>
  <c r="N279" i="14"/>
  <c r="M279" i="14"/>
  <c r="O278" i="14"/>
  <c r="N278" i="14"/>
  <c r="M278" i="14"/>
  <c r="O277" i="14"/>
  <c r="N277" i="14"/>
  <c r="M277" i="14"/>
  <c r="L276" i="14"/>
  <c r="K276" i="14"/>
  <c r="J276" i="14"/>
  <c r="I276" i="14"/>
  <c r="O276" i="14" s="1"/>
  <c r="H276" i="14"/>
  <c r="N276" i="14" s="1"/>
  <c r="G276" i="14"/>
  <c r="M276" i="14" s="1"/>
  <c r="O275" i="14"/>
  <c r="N275" i="14"/>
  <c r="M275" i="14"/>
  <c r="O274" i="14"/>
  <c r="N274" i="14"/>
  <c r="M274" i="14"/>
  <c r="O273" i="14"/>
  <c r="N273" i="14"/>
  <c r="M273" i="14"/>
  <c r="O272" i="14"/>
  <c r="N272" i="14"/>
  <c r="M272" i="14"/>
  <c r="O271" i="14"/>
  <c r="N271" i="14"/>
  <c r="M271" i="14"/>
  <c r="L270" i="14"/>
  <c r="K270" i="14"/>
  <c r="J270" i="14"/>
  <c r="I270" i="14"/>
  <c r="O270" i="14" s="1"/>
  <c r="H270" i="14"/>
  <c r="N270" i="14" s="1"/>
  <c r="G270" i="14"/>
  <c r="M270" i="14" s="1"/>
  <c r="O429" i="14"/>
  <c r="N429" i="14"/>
  <c r="M429" i="14"/>
  <c r="O428" i="14"/>
  <c r="N428" i="14"/>
  <c r="M428" i="14"/>
  <c r="O427" i="14"/>
  <c r="N427" i="14"/>
  <c r="M427" i="14"/>
  <c r="O426" i="14"/>
  <c r="N426" i="14"/>
  <c r="M426" i="14"/>
  <c r="O425" i="14"/>
  <c r="N425" i="14"/>
  <c r="M425" i="14"/>
  <c r="O424" i="14"/>
  <c r="N424" i="14"/>
  <c r="M424" i="14"/>
  <c r="O423" i="14"/>
  <c r="N423" i="14"/>
  <c r="M423" i="14"/>
  <c r="N422" i="14"/>
  <c r="M422" i="14"/>
  <c r="L422" i="14"/>
  <c r="K422" i="14"/>
  <c r="J422" i="14"/>
  <c r="I422" i="14"/>
  <c r="O422" i="14" s="1"/>
  <c r="H422" i="14"/>
  <c r="G422" i="14"/>
  <c r="O421" i="14"/>
  <c r="N421" i="14"/>
  <c r="M421" i="14"/>
  <c r="O420" i="14"/>
  <c r="N420" i="14"/>
  <c r="M420" i="14"/>
  <c r="O419" i="14"/>
  <c r="N419" i="14"/>
  <c r="M419" i="14"/>
  <c r="O418" i="14"/>
  <c r="N418" i="14"/>
  <c r="M418" i="14"/>
  <c r="L417" i="14"/>
  <c r="K417" i="14"/>
  <c r="J417" i="14"/>
  <c r="I417" i="14"/>
  <c r="O417" i="14" s="1"/>
  <c r="H417" i="14"/>
  <c r="N417" i="14" s="1"/>
  <c r="G417" i="14"/>
  <c r="M417" i="14" s="1"/>
  <c r="O416" i="14"/>
  <c r="N416" i="14"/>
  <c r="M416" i="14"/>
  <c r="O415" i="14"/>
  <c r="N415" i="14"/>
  <c r="M415" i="14"/>
  <c r="O414" i="14"/>
  <c r="N414" i="14"/>
  <c r="M414" i="14"/>
  <c r="O413" i="14"/>
  <c r="N413" i="14"/>
  <c r="M413" i="14"/>
  <c r="O412" i="14"/>
  <c r="N412" i="14"/>
  <c r="M412" i="14"/>
  <c r="O411" i="14"/>
  <c r="N411" i="14"/>
  <c r="M411" i="14"/>
  <c r="O410" i="14"/>
  <c r="N410" i="14"/>
  <c r="M410" i="14"/>
  <c r="O409" i="14"/>
  <c r="N409" i="14"/>
  <c r="M409" i="14"/>
  <c r="L408" i="14"/>
  <c r="K408" i="14"/>
  <c r="J408" i="14"/>
  <c r="I408" i="14"/>
  <c r="O408" i="14" s="1"/>
  <c r="H408" i="14"/>
  <c r="N408" i="14" s="1"/>
  <c r="G408" i="14"/>
  <c r="M408" i="14" s="1"/>
  <c r="O407" i="14"/>
  <c r="N407" i="14"/>
  <c r="M407" i="14"/>
  <c r="O406" i="14"/>
  <c r="N406" i="14"/>
  <c r="M406" i="14"/>
  <c r="O405" i="14"/>
  <c r="N405" i="14"/>
  <c r="M405" i="14"/>
  <c r="O404" i="14"/>
  <c r="N404" i="14"/>
  <c r="M404" i="14"/>
  <c r="O403" i="14"/>
  <c r="N403" i="14"/>
  <c r="M403" i="14"/>
  <c r="L402" i="14"/>
  <c r="K402" i="14"/>
  <c r="J402" i="14"/>
  <c r="I402" i="14"/>
  <c r="O402" i="14" s="1"/>
  <c r="H402" i="14"/>
  <c r="N402" i="14" s="1"/>
  <c r="G402" i="14"/>
  <c r="M402" i="14" s="1"/>
  <c r="O495" i="14" l="1"/>
  <c r="N495" i="14"/>
  <c r="M495" i="14"/>
  <c r="O494" i="14"/>
  <c r="N494" i="14"/>
  <c r="M494" i="14"/>
  <c r="O493" i="14"/>
  <c r="N493" i="14"/>
  <c r="M493" i="14"/>
  <c r="O492" i="14"/>
  <c r="N492" i="14"/>
  <c r="M492" i="14"/>
  <c r="O491" i="14"/>
  <c r="N491" i="14"/>
  <c r="M491" i="14"/>
  <c r="O490" i="14"/>
  <c r="N490" i="14"/>
  <c r="M490" i="14"/>
  <c r="O489" i="14"/>
  <c r="N489" i="14"/>
  <c r="M489" i="14"/>
  <c r="N488" i="14"/>
  <c r="M488" i="14"/>
  <c r="L488" i="14"/>
  <c r="K488" i="14"/>
  <c r="J488" i="14"/>
  <c r="I488" i="14"/>
  <c r="O488" i="14" s="1"/>
  <c r="H488" i="14"/>
  <c r="G488" i="14"/>
  <c r="O487" i="14"/>
  <c r="N487" i="14"/>
  <c r="M487" i="14"/>
  <c r="O486" i="14"/>
  <c r="N486" i="14"/>
  <c r="M486" i="14"/>
  <c r="O485" i="14"/>
  <c r="N485" i="14"/>
  <c r="M485" i="14"/>
  <c r="O484" i="14"/>
  <c r="N484" i="14"/>
  <c r="M484" i="14"/>
  <c r="L483" i="14"/>
  <c r="O483" i="14" s="1"/>
  <c r="K483" i="14"/>
  <c r="N483" i="14" s="1"/>
  <c r="J483" i="14"/>
  <c r="I483" i="14"/>
  <c r="H483" i="14"/>
  <c r="G483" i="14"/>
  <c r="M483" i="14" s="1"/>
  <c r="O482" i="14"/>
  <c r="N482" i="14"/>
  <c r="M482" i="14"/>
  <c r="O481" i="14"/>
  <c r="N481" i="14"/>
  <c r="M481" i="14"/>
  <c r="O480" i="14"/>
  <c r="N480" i="14"/>
  <c r="M480" i="14"/>
  <c r="O479" i="14"/>
  <c r="N479" i="14"/>
  <c r="M479" i="14"/>
  <c r="O478" i="14"/>
  <c r="N478" i="14"/>
  <c r="M478" i="14"/>
  <c r="O477" i="14"/>
  <c r="N477" i="14"/>
  <c r="M477" i="14"/>
  <c r="O476" i="14"/>
  <c r="N476" i="14"/>
  <c r="M476" i="14"/>
  <c r="O475" i="14"/>
  <c r="N475" i="14"/>
  <c r="M475" i="14"/>
  <c r="L474" i="14"/>
  <c r="O474" i="14" s="1"/>
  <c r="K474" i="14"/>
  <c r="J474" i="14"/>
  <c r="I474" i="14"/>
  <c r="H474" i="14"/>
  <c r="N474" i="14" s="1"/>
  <c r="G474" i="14"/>
  <c r="M474" i="14" s="1"/>
  <c r="O473" i="14"/>
  <c r="N473" i="14"/>
  <c r="M473" i="14"/>
  <c r="O472" i="14"/>
  <c r="N472" i="14"/>
  <c r="M472" i="14"/>
  <c r="O471" i="14"/>
  <c r="N471" i="14"/>
  <c r="M471" i="14"/>
  <c r="O470" i="14"/>
  <c r="N470" i="14"/>
  <c r="M470" i="14"/>
  <c r="O469" i="14"/>
  <c r="N469" i="14"/>
  <c r="M469" i="14"/>
  <c r="M468" i="14"/>
  <c r="L468" i="14"/>
  <c r="O468" i="14" s="1"/>
  <c r="K468" i="14"/>
  <c r="J468" i="14"/>
  <c r="I468" i="14"/>
  <c r="H468" i="14"/>
  <c r="N468" i="14" s="1"/>
  <c r="G468" i="14"/>
  <c r="O330" i="14" l="1"/>
  <c r="N330" i="14"/>
  <c r="M330" i="14"/>
  <c r="O329" i="14"/>
  <c r="N329" i="14"/>
  <c r="M329" i="14"/>
  <c r="O328" i="14"/>
  <c r="N328" i="14"/>
  <c r="M328" i="14"/>
  <c r="O327" i="14"/>
  <c r="N327" i="14"/>
  <c r="M327" i="14"/>
  <c r="O326" i="14"/>
  <c r="N326" i="14"/>
  <c r="M326" i="14"/>
  <c r="O325" i="14"/>
  <c r="N325" i="14"/>
  <c r="M325" i="14"/>
  <c r="O324" i="14"/>
  <c r="N324" i="14"/>
  <c r="M324" i="14"/>
  <c r="L323" i="14"/>
  <c r="K323" i="14"/>
  <c r="N323" i="14" s="1"/>
  <c r="J323" i="14"/>
  <c r="M323" i="14" s="1"/>
  <c r="I323" i="14"/>
  <c r="O323" i="14" s="1"/>
  <c r="H323" i="14"/>
  <c r="G323" i="14"/>
  <c r="O322" i="14"/>
  <c r="N322" i="14"/>
  <c r="M322" i="14"/>
  <c r="O321" i="14"/>
  <c r="N321" i="14"/>
  <c r="M321" i="14"/>
  <c r="O320" i="14"/>
  <c r="N320" i="14"/>
  <c r="M320" i="14"/>
  <c r="O319" i="14"/>
  <c r="N319" i="14"/>
  <c r="M319" i="14"/>
  <c r="O318" i="14"/>
  <c r="N318" i="14"/>
  <c r="L318" i="14"/>
  <c r="K318" i="14"/>
  <c r="J318" i="14"/>
  <c r="I318" i="14"/>
  <c r="H318" i="14"/>
  <c r="G318" i="14"/>
  <c r="M318" i="14" s="1"/>
  <c r="O317" i="14"/>
  <c r="N317" i="14"/>
  <c r="M317" i="14"/>
  <c r="O316" i="14"/>
  <c r="N316" i="14"/>
  <c r="M316" i="14"/>
  <c r="O315" i="14"/>
  <c r="N315" i="14"/>
  <c r="M315" i="14"/>
  <c r="O314" i="14"/>
  <c r="N314" i="14"/>
  <c r="M314" i="14"/>
  <c r="O313" i="14"/>
  <c r="N313" i="14"/>
  <c r="M313" i="14"/>
  <c r="O312" i="14"/>
  <c r="N312" i="14"/>
  <c r="M312" i="14"/>
  <c r="O311" i="14"/>
  <c r="N311" i="14"/>
  <c r="M311" i="14"/>
  <c r="O310" i="14"/>
  <c r="N310" i="14"/>
  <c r="M310" i="14"/>
  <c r="O309" i="14"/>
  <c r="L309" i="14"/>
  <c r="K309" i="14"/>
  <c r="J309" i="14"/>
  <c r="I309" i="14"/>
  <c r="H309" i="14"/>
  <c r="N309" i="14" s="1"/>
  <c r="G309" i="14"/>
  <c r="M309" i="14" s="1"/>
  <c r="O308" i="14"/>
  <c r="N308" i="14"/>
  <c r="M308" i="14"/>
  <c r="O307" i="14"/>
  <c r="N307" i="14"/>
  <c r="M307" i="14"/>
  <c r="O306" i="14"/>
  <c r="N306" i="14"/>
  <c r="M306" i="14"/>
  <c r="O305" i="14"/>
  <c r="N305" i="14"/>
  <c r="M305" i="14"/>
  <c r="O304" i="14"/>
  <c r="N304" i="14"/>
  <c r="M304" i="14"/>
  <c r="O303" i="14"/>
  <c r="L303" i="14"/>
  <c r="K303" i="14"/>
  <c r="J303" i="14"/>
  <c r="I303" i="14"/>
  <c r="H303" i="14"/>
  <c r="N303" i="14" s="1"/>
  <c r="G303" i="14"/>
  <c r="M303" i="14" s="1"/>
  <c r="D7" i="14" l="1"/>
  <c r="E7" i="14"/>
  <c r="F7" i="14"/>
  <c r="D8" i="14"/>
  <c r="E8" i="14"/>
  <c r="F8" i="14"/>
  <c r="D9" i="14"/>
  <c r="E9" i="14"/>
  <c r="F9" i="14"/>
  <c r="D10" i="14"/>
  <c r="E10" i="14"/>
  <c r="F10" i="14"/>
  <c r="D11" i="14"/>
  <c r="E11" i="14"/>
  <c r="F11" i="14"/>
  <c r="D13" i="14"/>
  <c r="E13" i="14"/>
  <c r="F13" i="14"/>
  <c r="D14" i="14"/>
  <c r="E14" i="14"/>
  <c r="F14" i="14"/>
  <c r="D15" i="14"/>
  <c r="E15" i="14"/>
  <c r="F15" i="14"/>
  <c r="D16" i="14"/>
  <c r="E16" i="14"/>
  <c r="F16" i="14"/>
  <c r="D17" i="14"/>
  <c r="E17" i="14"/>
  <c r="F17" i="14"/>
  <c r="D18" i="14"/>
  <c r="E18" i="14"/>
  <c r="F18" i="14"/>
  <c r="D19" i="14"/>
  <c r="E19" i="14"/>
  <c r="F19" i="14"/>
  <c r="D20" i="14"/>
  <c r="E20" i="14"/>
  <c r="F20" i="14"/>
  <c r="D22" i="14"/>
  <c r="E22" i="14"/>
  <c r="F22" i="14"/>
  <c r="D23" i="14"/>
  <c r="E23" i="14"/>
  <c r="F23" i="14"/>
  <c r="D24" i="14"/>
  <c r="E24" i="14"/>
  <c r="F24" i="14"/>
  <c r="D25" i="14"/>
  <c r="E25" i="14"/>
  <c r="F25" i="14"/>
  <c r="D27" i="14"/>
  <c r="E27" i="14"/>
  <c r="F27" i="14"/>
  <c r="D28" i="14"/>
  <c r="E28" i="14"/>
  <c r="F28" i="14"/>
  <c r="D29" i="14"/>
  <c r="E29" i="14"/>
  <c r="F29" i="14"/>
  <c r="D30" i="14"/>
  <c r="E30" i="14"/>
  <c r="F30" i="14"/>
  <c r="D31" i="14"/>
  <c r="E31" i="14"/>
  <c r="F31" i="14"/>
  <c r="D32" i="14"/>
  <c r="E32" i="14"/>
  <c r="F32" i="14"/>
  <c r="D33" i="14"/>
  <c r="E33" i="14"/>
  <c r="F33" i="14"/>
  <c r="G105" i="14" l="1"/>
  <c r="H105" i="14"/>
  <c r="I105" i="14"/>
  <c r="J105" i="14"/>
  <c r="K105" i="14"/>
  <c r="L105" i="14"/>
  <c r="M106" i="14"/>
  <c r="N106" i="14"/>
  <c r="O106" i="14"/>
  <c r="M107" i="14"/>
  <c r="N107" i="14"/>
  <c r="O107" i="14"/>
  <c r="M108" i="14"/>
  <c r="N108" i="14"/>
  <c r="O108" i="14"/>
  <c r="M109" i="14"/>
  <c r="N109" i="14"/>
  <c r="O109" i="14"/>
  <c r="M110" i="14"/>
  <c r="N110" i="14"/>
  <c r="O110" i="14"/>
  <c r="G111" i="14"/>
  <c r="H111" i="14"/>
  <c r="I111" i="14"/>
  <c r="J111" i="14"/>
  <c r="K111" i="14"/>
  <c r="L111" i="14"/>
  <c r="M112" i="14"/>
  <c r="N112" i="14"/>
  <c r="O112" i="14"/>
  <c r="M113" i="14"/>
  <c r="N113" i="14"/>
  <c r="O113" i="14"/>
  <c r="M114" i="14"/>
  <c r="N114" i="14"/>
  <c r="O114" i="14"/>
  <c r="M115" i="14"/>
  <c r="N115" i="14"/>
  <c r="O115" i="14"/>
  <c r="M116" i="14"/>
  <c r="N116" i="14"/>
  <c r="O116" i="14"/>
  <c r="M117" i="14"/>
  <c r="N117" i="14"/>
  <c r="O117" i="14"/>
  <c r="M118" i="14"/>
  <c r="N118" i="14"/>
  <c r="O118" i="14"/>
  <c r="M119" i="14"/>
  <c r="N119" i="14"/>
  <c r="O119" i="14"/>
  <c r="G120" i="14"/>
  <c r="H120" i="14"/>
  <c r="I120" i="14"/>
  <c r="J120" i="14"/>
  <c r="K120" i="14"/>
  <c r="L120" i="14"/>
  <c r="M121" i="14"/>
  <c r="N121" i="14"/>
  <c r="O121" i="14"/>
  <c r="M122" i="14"/>
  <c r="N122" i="14"/>
  <c r="O122" i="14"/>
  <c r="M123" i="14"/>
  <c r="N123" i="14"/>
  <c r="O123" i="14"/>
  <c r="M124" i="14"/>
  <c r="N124" i="14"/>
  <c r="O124" i="14"/>
  <c r="G125" i="14"/>
  <c r="H125" i="14"/>
  <c r="I125" i="14"/>
  <c r="J125" i="14"/>
  <c r="K125" i="14"/>
  <c r="L125" i="14"/>
  <c r="M126" i="14"/>
  <c r="N126" i="14"/>
  <c r="O126" i="14"/>
  <c r="M127" i="14"/>
  <c r="N127" i="14"/>
  <c r="O127" i="14"/>
  <c r="M128" i="14"/>
  <c r="N128" i="14"/>
  <c r="O128" i="14"/>
  <c r="M129" i="14"/>
  <c r="N129" i="14"/>
  <c r="O129" i="14"/>
  <c r="M130" i="14"/>
  <c r="N130" i="14"/>
  <c r="O130" i="14"/>
  <c r="M131" i="14"/>
  <c r="N131" i="14"/>
  <c r="O131" i="14"/>
  <c r="M132" i="14"/>
  <c r="N132" i="14"/>
  <c r="O132" i="14"/>
  <c r="G8" i="14"/>
  <c r="H8" i="14"/>
  <c r="I8" i="14"/>
  <c r="J8" i="14"/>
  <c r="K8" i="14"/>
  <c r="L8" i="14"/>
  <c r="G9" i="14"/>
  <c r="H9" i="14"/>
  <c r="I9" i="14"/>
  <c r="J9" i="14"/>
  <c r="K9" i="14"/>
  <c r="L9" i="14"/>
  <c r="G10" i="14"/>
  <c r="H10" i="14"/>
  <c r="I10" i="14"/>
  <c r="J10" i="14"/>
  <c r="K10" i="14"/>
  <c r="L10" i="14"/>
  <c r="G11" i="14"/>
  <c r="H11" i="14"/>
  <c r="I11" i="14"/>
  <c r="J11" i="14"/>
  <c r="K11" i="14"/>
  <c r="L11" i="14"/>
  <c r="G13" i="14"/>
  <c r="H13" i="14"/>
  <c r="I13" i="14"/>
  <c r="J13" i="14"/>
  <c r="K13" i="14"/>
  <c r="L13" i="14"/>
  <c r="G14" i="14"/>
  <c r="H14" i="14"/>
  <c r="I14" i="14"/>
  <c r="J14" i="14"/>
  <c r="K14" i="14"/>
  <c r="L14" i="14"/>
  <c r="G15" i="14"/>
  <c r="H15" i="14"/>
  <c r="I15" i="14"/>
  <c r="J15" i="14"/>
  <c r="K15" i="14"/>
  <c r="L15" i="14"/>
  <c r="G16" i="14"/>
  <c r="H16" i="14"/>
  <c r="I16" i="14"/>
  <c r="J16" i="14"/>
  <c r="K16" i="14"/>
  <c r="L16" i="14"/>
  <c r="G17" i="14"/>
  <c r="H17" i="14"/>
  <c r="I17" i="14"/>
  <c r="J17" i="14"/>
  <c r="K17" i="14"/>
  <c r="L17" i="14"/>
  <c r="G18" i="14"/>
  <c r="H18" i="14"/>
  <c r="I18" i="14"/>
  <c r="J18" i="14"/>
  <c r="K18" i="14"/>
  <c r="L18" i="14"/>
  <c r="G19" i="14"/>
  <c r="H19" i="14"/>
  <c r="I19" i="14"/>
  <c r="J19" i="14"/>
  <c r="K19" i="14"/>
  <c r="L19" i="14"/>
  <c r="G20" i="14"/>
  <c r="H20" i="14"/>
  <c r="I20" i="14"/>
  <c r="J20" i="14"/>
  <c r="K20" i="14"/>
  <c r="L20" i="14"/>
  <c r="G22" i="14"/>
  <c r="H22" i="14"/>
  <c r="I22" i="14"/>
  <c r="J22" i="14"/>
  <c r="K22" i="14"/>
  <c r="L22" i="14"/>
  <c r="G23" i="14"/>
  <c r="H23" i="14"/>
  <c r="I23" i="14"/>
  <c r="J23" i="14"/>
  <c r="K23" i="14"/>
  <c r="L23" i="14"/>
  <c r="G24" i="14"/>
  <c r="H24" i="14"/>
  <c r="I24" i="14"/>
  <c r="J24" i="14"/>
  <c r="K24" i="14"/>
  <c r="L24" i="14"/>
  <c r="G25" i="14"/>
  <c r="H25" i="14"/>
  <c r="I25" i="14"/>
  <c r="J25" i="14"/>
  <c r="K25" i="14"/>
  <c r="L25" i="14"/>
  <c r="G27" i="14"/>
  <c r="H27" i="14"/>
  <c r="I27" i="14"/>
  <c r="J27" i="14"/>
  <c r="K27" i="14"/>
  <c r="L27" i="14"/>
  <c r="G28" i="14"/>
  <c r="H28" i="14"/>
  <c r="I28" i="14"/>
  <c r="J28" i="14"/>
  <c r="K28" i="14"/>
  <c r="L28" i="14"/>
  <c r="G29" i="14"/>
  <c r="H29" i="14"/>
  <c r="I29" i="14"/>
  <c r="J29" i="14"/>
  <c r="K29" i="14"/>
  <c r="L29" i="14"/>
  <c r="G30" i="14"/>
  <c r="H30" i="14"/>
  <c r="I30" i="14"/>
  <c r="J30" i="14"/>
  <c r="K30" i="14"/>
  <c r="L30" i="14"/>
  <c r="G31" i="14"/>
  <c r="H31" i="14"/>
  <c r="I31" i="14"/>
  <c r="J31" i="14"/>
  <c r="K31" i="14"/>
  <c r="L31" i="14"/>
  <c r="G32" i="14"/>
  <c r="H32" i="14"/>
  <c r="I32" i="14"/>
  <c r="J32" i="14"/>
  <c r="K32" i="14"/>
  <c r="L32" i="14"/>
  <c r="G33" i="14"/>
  <c r="H33" i="14"/>
  <c r="I33" i="14"/>
  <c r="J33" i="14"/>
  <c r="K33" i="14"/>
  <c r="L33" i="14"/>
  <c r="G7" i="14"/>
  <c r="H7" i="14"/>
  <c r="I7" i="14"/>
  <c r="J7" i="14"/>
  <c r="K7" i="14"/>
  <c r="L7" i="14"/>
  <c r="M338" i="14"/>
  <c r="N338" i="14"/>
  <c r="O338" i="14"/>
  <c r="M339" i="14"/>
  <c r="N339" i="14"/>
  <c r="O339" i="14"/>
  <c r="M340" i="14"/>
  <c r="N340" i="14"/>
  <c r="O340" i="14"/>
  <c r="M341" i="14"/>
  <c r="N341" i="14"/>
  <c r="O341" i="14"/>
  <c r="M343" i="14"/>
  <c r="N343" i="14"/>
  <c r="O343" i="14"/>
  <c r="M344" i="14"/>
  <c r="N344" i="14"/>
  <c r="O344" i="14"/>
  <c r="M345" i="14"/>
  <c r="N345" i="14"/>
  <c r="O345" i="14"/>
  <c r="M346" i="14"/>
  <c r="N346" i="14"/>
  <c r="O346" i="14"/>
  <c r="M347" i="14"/>
  <c r="N347" i="14"/>
  <c r="O347" i="14"/>
  <c r="M348" i="14"/>
  <c r="N348" i="14"/>
  <c r="O348" i="14"/>
  <c r="M349" i="14"/>
  <c r="N349" i="14"/>
  <c r="O349" i="14"/>
  <c r="M350" i="14"/>
  <c r="N350" i="14"/>
  <c r="O350" i="14"/>
  <c r="M352" i="14"/>
  <c r="N352" i="14"/>
  <c r="O352" i="14"/>
  <c r="M353" i="14"/>
  <c r="N353" i="14"/>
  <c r="O353" i="14"/>
  <c r="M354" i="14"/>
  <c r="N354" i="14"/>
  <c r="O354" i="14"/>
  <c r="M355" i="14"/>
  <c r="N355" i="14"/>
  <c r="O355" i="14"/>
  <c r="M357" i="14"/>
  <c r="N357" i="14"/>
  <c r="O357" i="14"/>
  <c r="M358" i="14"/>
  <c r="N358" i="14"/>
  <c r="O358" i="14"/>
  <c r="M359" i="14"/>
  <c r="N359" i="14"/>
  <c r="O359" i="14"/>
  <c r="M360" i="14"/>
  <c r="N360" i="14"/>
  <c r="O360" i="14"/>
  <c r="M361" i="14"/>
  <c r="N361" i="14"/>
  <c r="O361" i="14"/>
  <c r="M362" i="14"/>
  <c r="N362" i="14"/>
  <c r="O362" i="14"/>
  <c r="M363" i="14"/>
  <c r="N363" i="14"/>
  <c r="O363" i="14"/>
  <c r="N337" i="14"/>
  <c r="O337" i="14"/>
  <c r="G356" i="14"/>
  <c r="H356" i="14"/>
  <c r="I356" i="14"/>
  <c r="J356" i="14"/>
  <c r="K356" i="14"/>
  <c r="L356" i="14"/>
  <c r="G351" i="14"/>
  <c r="H351" i="14"/>
  <c r="I351" i="14"/>
  <c r="J351" i="14"/>
  <c r="K351" i="14"/>
  <c r="L351" i="14"/>
  <c r="G342" i="14"/>
  <c r="H342" i="14"/>
  <c r="I342" i="14"/>
  <c r="J342" i="14"/>
  <c r="K342" i="14"/>
  <c r="L342" i="14"/>
  <c r="G336" i="14"/>
  <c r="H336" i="14"/>
  <c r="I336" i="14"/>
  <c r="J336" i="14"/>
  <c r="K336" i="14"/>
  <c r="L336" i="14"/>
  <c r="B12" i="15"/>
  <c r="N105" i="14" l="1"/>
  <c r="B7" i="15" s="1"/>
  <c r="M105" i="14"/>
  <c r="O356" i="14"/>
  <c r="N356" i="14"/>
  <c r="O351" i="14"/>
  <c r="N351" i="14"/>
  <c r="N342" i="14"/>
  <c r="O336" i="14"/>
  <c r="N336" i="14"/>
  <c r="B14" i="15" s="1"/>
  <c r="B13" i="15"/>
  <c r="B10" i="15"/>
  <c r="O125" i="14"/>
  <c r="M125" i="14"/>
  <c r="M120" i="14"/>
  <c r="N111" i="14"/>
  <c r="M111" i="14"/>
  <c r="O105" i="14"/>
  <c r="B9" i="15"/>
  <c r="B15" i="15"/>
  <c r="B16" i="15"/>
  <c r="B18" i="15"/>
  <c r="O342" i="14"/>
  <c r="B11" i="15"/>
  <c r="N125" i="14"/>
  <c r="N120" i="14"/>
  <c r="O111" i="14"/>
  <c r="O120" i="14"/>
  <c r="B17" i="15"/>
  <c r="N8" i="14"/>
  <c r="N10" i="14"/>
  <c r="B5" i="15"/>
  <c r="O19" i="14" l="1"/>
  <c r="N18" i="14"/>
  <c r="M17" i="14"/>
  <c r="O15" i="14"/>
  <c r="N14" i="14"/>
  <c r="N32" i="14"/>
  <c r="M31" i="14"/>
  <c r="O24" i="14"/>
  <c r="N23" i="14"/>
  <c r="M22" i="14"/>
  <c r="O33" i="14"/>
  <c r="O29" i="14"/>
  <c r="N28" i="14"/>
  <c r="M27" i="14"/>
  <c r="M8" i="14"/>
  <c r="N31" i="14"/>
  <c r="M30" i="14"/>
  <c r="O28" i="14"/>
  <c r="N27" i="14"/>
  <c r="M25" i="14"/>
  <c r="O23" i="14"/>
  <c r="N22" i="14"/>
  <c r="O30" i="14"/>
  <c r="M28" i="14"/>
  <c r="N24" i="14"/>
  <c r="M33" i="14"/>
  <c r="O31" i="14"/>
  <c r="N30" i="14"/>
  <c r="M29" i="14"/>
  <c r="O27" i="14"/>
  <c r="N25" i="14"/>
  <c r="M24" i="14"/>
  <c r="O22" i="14"/>
  <c r="M32" i="14"/>
  <c r="N29" i="14"/>
  <c r="O25" i="14"/>
  <c r="M23" i="14"/>
  <c r="B8" i="15"/>
  <c r="N33" i="14"/>
  <c r="O32" i="14"/>
  <c r="M20" i="14"/>
  <c r="O18" i="14"/>
  <c r="N17" i="14"/>
  <c r="M16" i="14"/>
  <c r="O14" i="14"/>
  <c r="N13" i="14"/>
  <c r="M13" i="14"/>
  <c r="O20" i="14"/>
  <c r="N19" i="14"/>
  <c r="M18" i="14"/>
  <c r="O16" i="14"/>
  <c r="N15" i="14"/>
  <c r="M14" i="14"/>
  <c r="N20" i="14"/>
  <c r="M19" i="14"/>
  <c r="O17" i="14"/>
  <c r="N16" i="14"/>
  <c r="M15" i="14"/>
  <c r="O13" i="14"/>
  <c r="O11" i="14"/>
  <c r="M10" i="14"/>
  <c r="O8" i="14"/>
  <c r="N11" i="14"/>
  <c r="O9" i="14"/>
  <c r="O7" i="14"/>
  <c r="M11" i="14"/>
  <c r="N9" i="14"/>
  <c r="N7" i="14"/>
  <c r="O10" i="14"/>
  <c r="M9" i="14"/>
  <c r="B6" i="15"/>
  <c r="L26" i="14" l="1"/>
  <c r="K26" i="14"/>
  <c r="J26" i="14"/>
  <c r="I26" i="14"/>
  <c r="H26" i="14"/>
  <c r="G26" i="14"/>
  <c r="F26" i="14"/>
  <c r="E26" i="14"/>
  <c r="L21" i="14"/>
  <c r="K21" i="14"/>
  <c r="J21" i="14"/>
  <c r="I21" i="14"/>
  <c r="H21" i="14"/>
  <c r="G21" i="14"/>
  <c r="F21" i="14"/>
  <c r="E21" i="14"/>
  <c r="L12" i="14"/>
  <c r="K12" i="14"/>
  <c r="J12" i="14"/>
  <c r="I12" i="14"/>
  <c r="H12" i="14"/>
  <c r="G12" i="14"/>
  <c r="F12" i="14"/>
  <c r="E12" i="14"/>
  <c r="L6" i="14"/>
  <c r="K6" i="14"/>
  <c r="J6" i="14"/>
  <c r="I6" i="14"/>
  <c r="H6" i="14"/>
  <c r="G6" i="14"/>
  <c r="F6" i="14"/>
  <c r="E6" i="14"/>
  <c r="N26" i="14" l="1"/>
  <c r="O21" i="14"/>
  <c r="N6" i="14"/>
  <c r="O26" i="14"/>
  <c r="N12" i="14"/>
  <c r="O6" i="14"/>
  <c r="O12" i="14"/>
  <c r="N21" i="14"/>
  <c r="M337" i="14" l="1"/>
  <c r="M342" i="14" l="1"/>
  <c r="D12" i="14"/>
  <c r="M336" i="14"/>
  <c r="D6" i="14"/>
  <c r="M351" i="14"/>
  <c r="D21" i="14"/>
  <c r="M356" i="14"/>
  <c r="D26" i="14"/>
  <c r="M7" i="14"/>
  <c r="M6" i="14" l="1"/>
  <c r="M26" i="14"/>
  <c r="M21" i="14"/>
  <c r="M12" i="14"/>
</calcChain>
</file>

<file path=xl/sharedStrings.xml><?xml version="1.0" encoding="utf-8"?>
<sst xmlns="http://schemas.openxmlformats.org/spreadsheetml/2006/main" count="1067" uniqueCount="129">
  <si>
    <r>
      <rPr>
        <sz val="9"/>
        <color indexed="8"/>
        <rFont val="돋움"/>
        <family val="3"/>
        <charset val="129"/>
      </rPr>
      <t>교포</t>
    </r>
    <phoneticPr fontId="2" type="noConversion"/>
  </si>
  <si>
    <r>
      <rPr>
        <sz val="9"/>
        <color indexed="8"/>
        <rFont val="돋움"/>
        <family val="3"/>
        <charset val="129"/>
      </rPr>
      <t>순수외국인</t>
    </r>
  </si>
  <si>
    <r>
      <rPr>
        <sz val="9"/>
        <color indexed="8"/>
        <rFont val="돋움"/>
        <family val="3"/>
        <charset val="129"/>
      </rPr>
      <t>합작법인</t>
    </r>
    <phoneticPr fontId="2" type="noConversion"/>
  </si>
  <si>
    <r>
      <rPr>
        <sz val="9"/>
        <color indexed="8"/>
        <rFont val="돋움"/>
        <family val="3"/>
        <charset val="129"/>
      </rPr>
      <t>순수외국법인</t>
    </r>
  </si>
  <si>
    <r>
      <rPr>
        <sz val="9"/>
        <color indexed="8"/>
        <rFont val="돋움"/>
        <family val="3"/>
        <charset val="129"/>
      </rPr>
      <t>정부ㆍ단체</t>
    </r>
  </si>
  <si>
    <r>
      <rPr>
        <sz val="9"/>
        <color indexed="8"/>
        <rFont val="돋움"/>
        <family val="3"/>
        <charset val="129"/>
      </rPr>
      <t>기타미주</t>
    </r>
  </si>
  <si>
    <r>
      <rPr>
        <sz val="9"/>
        <color indexed="8"/>
        <rFont val="돋움"/>
        <family val="3"/>
        <charset val="129"/>
      </rPr>
      <t>영국독일프랑스</t>
    </r>
  </si>
  <si>
    <r>
      <rPr>
        <sz val="9"/>
        <color indexed="8"/>
        <rFont val="돋움"/>
        <family val="3"/>
        <charset val="129"/>
      </rPr>
      <t>기타유럽</t>
    </r>
  </si>
  <si>
    <r>
      <rPr>
        <sz val="9"/>
        <color indexed="8"/>
        <rFont val="돋움"/>
        <family val="3"/>
        <charset val="129"/>
      </rPr>
      <t>기타아시아</t>
    </r>
  </si>
  <si>
    <r>
      <rPr>
        <sz val="9"/>
        <color indexed="8"/>
        <rFont val="돋움"/>
        <family val="3"/>
        <charset val="129"/>
      </rPr>
      <t>취득원별</t>
    </r>
  </si>
  <si>
    <r>
      <rPr>
        <sz val="9"/>
        <color indexed="8"/>
        <rFont val="돋움"/>
        <family val="3"/>
        <charset val="129"/>
      </rPr>
      <t>신고</t>
    </r>
  </si>
  <si>
    <r>
      <rPr>
        <sz val="9"/>
        <color indexed="8"/>
        <rFont val="돋움"/>
        <family val="3"/>
        <charset val="129"/>
      </rPr>
      <t>계약외</t>
    </r>
  </si>
  <si>
    <r>
      <rPr>
        <sz val="9"/>
        <color indexed="8"/>
        <rFont val="돋움"/>
        <family val="3"/>
        <charset val="129"/>
      </rPr>
      <t>계속보유</t>
    </r>
  </si>
  <si>
    <r>
      <rPr>
        <sz val="9"/>
        <color indexed="8"/>
        <rFont val="돋움"/>
        <family val="3"/>
        <charset val="129"/>
      </rPr>
      <t>주택지</t>
    </r>
  </si>
  <si>
    <r>
      <rPr>
        <sz val="9"/>
        <color indexed="8"/>
        <rFont val="돋움"/>
        <family val="3"/>
        <charset val="129"/>
      </rPr>
      <t>아파트</t>
    </r>
  </si>
  <si>
    <r>
      <rPr>
        <sz val="9"/>
        <color indexed="8"/>
        <rFont val="돋움"/>
        <family val="3"/>
        <charset val="129"/>
      </rPr>
      <t>단독주택</t>
    </r>
  </si>
  <si>
    <r>
      <rPr>
        <sz val="9"/>
        <color indexed="8"/>
        <rFont val="돋움"/>
        <family val="3"/>
        <charset val="129"/>
      </rPr>
      <t>레져용지</t>
    </r>
  </si>
  <si>
    <r>
      <rPr>
        <sz val="9"/>
        <color indexed="8"/>
        <rFont val="돋움"/>
        <family val="3"/>
        <charset val="129"/>
      </rPr>
      <t>상업용지</t>
    </r>
  </si>
  <si>
    <r>
      <rPr>
        <sz val="9"/>
        <color indexed="8"/>
        <rFont val="돋움"/>
        <family val="3"/>
        <charset val="129"/>
      </rPr>
      <t>공장용지</t>
    </r>
  </si>
  <si>
    <t>외국인 토지 취득·처분 현황</t>
    <phoneticPr fontId="2" type="noConversion"/>
  </si>
  <si>
    <t>취득용도별</t>
    <phoneticPr fontId="2" type="noConversion"/>
  </si>
  <si>
    <r>
      <rPr>
        <b/>
        <sz val="9"/>
        <color indexed="10"/>
        <rFont val="돋움"/>
        <family val="3"/>
        <charset val="129"/>
      </rPr>
      <t>전주시</t>
    </r>
    <phoneticPr fontId="2" type="noConversion"/>
  </si>
  <si>
    <t>(단위 : 건, ㎡, 백만원)</t>
    <phoneticPr fontId="2" type="noConversion"/>
  </si>
  <si>
    <t>구      분</t>
    <phoneticPr fontId="2" type="noConversion"/>
  </si>
  <si>
    <t>당해분기 취득(B)</t>
  </si>
  <si>
    <t>당해분기 처분(C)</t>
  </si>
  <si>
    <t>누  계(A+B-C)</t>
    <phoneticPr fontId="2" type="noConversion"/>
  </si>
  <si>
    <t>건수</t>
  </si>
  <si>
    <t>면적</t>
  </si>
  <si>
    <t>금액</t>
  </si>
  <si>
    <t>계</t>
  </si>
  <si>
    <r>
      <rPr>
        <sz val="9"/>
        <color indexed="8"/>
        <rFont val="돋움"/>
        <family val="3"/>
        <charset val="129"/>
      </rPr>
      <t>주 체 별</t>
    </r>
  </si>
  <si>
    <r>
      <rPr>
        <sz val="9"/>
        <color indexed="8"/>
        <rFont val="돋움"/>
        <family val="3"/>
        <charset val="129"/>
      </rPr>
      <t>개 인</t>
    </r>
  </si>
  <si>
    <r>
      <rPr>
        <sz val="9"/>
        <color indexed="8"/>
        <rFont val="돋움"/>
        <family val="3"/>
        <charset val="129"/>
      </rPr>
      <t>법 인</t>
    </r>
  </si>
  <si>
    <t>계</t>
    <phoneticPr fontId="2" type="noConversion"/>
  </si>
  <si>
    <r>
      <rPr>
        <sz val="9"/>
        <color indexed="8"/>
        <rFont val="돋움"/>
        <family val="3"/>
        <charset val="129"/>
      </rPr>
      <t>국  적  별</t>
    </r>
  </si>
  <si>
    <r>
      <rPr>
        <sz val="9"/>
        <color indexed="8"/>
        <rFont val="돋움"/>
        <family val="3"/>
        <charset val="129"/>
      </rPr>
      <t>미    국</t>
    </r>
  </si>
  <si>
    <r>
      <rPr>
        <sz val="9"/>
        <color indexed="8"/>
        <rFont val="돋움"/>
        <family val="3"/>
        <charset val="129"/>
      </rPr>
      <t>일     본</t>
    </r>
  </si>
  <si>
    <r>
      <rPr>
        <sz val="9"/>
        <color indexed="8"/>
        <rFont val="돋움"/>
        <family val="3"/>
        <charset val="129"/>
      </rPr>
      <t>중     국</t>
    </r>
  </si>
  <si>
    <r>
      <rPr>
        <sz val="9"/>
        <color indexed="8"/>
        <rFont val="돋움"/>
        <family val="3"/>
        <charset val="129"/>
      </rPr>
      <t>그외 국가</t>
    </r>
  </si>
  <si>
    <r>
      <rPr>
        <sz val="9"/>
        <color indexed="8"/>
        <rFont val="돋움"/>
        <family val="3"/>
        <charset val="129"/>
      </rPr>
      <t>계  약</t>
    </r>
  </si>
  <si>
    <r>
      <rPr>
        <sz val="9"/>
        <color indexed="8"/>
        <rFont val="돋움"/>
        <family val="3"/>
        <charset val="129"/>
      </rPr>
      <t>허    가</t>
    </r>
    <phoneticPr fontId="2" type="noConversion"/>
  </si>
  <si>
    <r>
      <rPr>
        <sz val="9"/>
        <color indexed="8"/>
        <rFont val="돋움"/>
        <family val="3"/>
        <charset val="129"/>
      </rPr>
      <t>취 득 용 도 별</t>
    </r>
  </si>
  <si>
    <r>
      <rPr>
        <sz val="9"/>
        <color indexed="8"/>
        <rFont val="돋움"/>
        <family val="3"/>
        <charset val="129"/>
      </rPr>
      <t>기  타</t>
    </r>
  </si>
  <si>
    <r>
      <rPr>
        <sz val="9"/>
        <color indexed="8"/>
        <rFont val="돋움"/>
        <family val="3"/>
        <charset val="129"/>
      </rPr>
      <t>기   타</t>
    </r>
  </si>
  <si>
    <t>구      분</t>
  </si>
  <si>
    <t>전분기 누계(A)</t>
  </si>
  <si>
    <t>주체별</t>
  </si>
  <si>
    <t>개인</t>
  </si>
  <si>
    <t>교포</t>
    <phoneticPr fontId="2" type="noConversion"/>
  </si>
  <si>
    <t>인</t>
  </si>
  <si>
    <t>순수외국인</t>
  </si>
  <si>
    <t>법인</t>
  </si>
  <si>
    <t>합작법인</t>
    <phoneticPr fontId="2" type="noConversion"/>
  </si>
  <si>
    <t>순수외국법인</t>
  </si>
  <si>
    <t>정부ㆍ단체</t>
  </si>
  <si>
    <t>국  적  별</t>
  </si>
  <si>
    <t>미    국</t>
  </si>
  <si>
    <t>국</t>
  </si>
  <si>
    <t>기타미주</t>
  </si>
  <si>
    <t>영국독일프랑스</t>
  </si>
  <si>
    <t>적</t>
  </si>
  <si>
    <t>기타유럽</t>
  </si>
  <si>
    <t>일     본</t>
  </si>
  <si>
    <t>별</t>
  </si>
  <si>
    <t>중     국</t>
  </si>
  <si>
    <t>기타아시아</t>
  </si>
  <si>
    <t>그외 국가</t>
  </si>
  <si>
    <t>취득원별</t>
  </si>
  <si>
    <t>신고</t>
  </si>
  <si>
    <t>계  약</t>
  </si>
  <si>
    <t>득</t>
  </si>
  <si>
    <t>계약외</t>
  </si>
  <si>
    <t>원</t>
  </si>
  <si>
    <t>고</t>
  </si>
  <si>
    <t>계속보유</t>
  </si>
  <si>
    <t>허    가</t>
    <phoneticPr fontId="2" type="noConversion"/>
  </si>
  <si>
    <t>취 득 용 도 별</t>
  </si>
  <si>
    <t>주택지</t>
  </si>
  <si>
    <t>아파트</t>
  </si>
  <si>
    <t>취</t>
  </si>
  <si>
    <t>택</t>
  </si>
  <si>
    <t>단독주택</t>
  </si>
  <si>
    <t>지</t>
  </si>
  <si>
    <t>기  타</t>
  </si>
  <si>
    <t>용</t>
  </si>
  <si>
    <t>레져용지</t>
  </si>
  <si>
    <t>도</t>
  </si>
  <si>
    <t>상업용지</t>
  </si>
  <si>
    <t>공장용지</t>
  </si>
  <si>
    <t>기   타</t>
  </si>
  <si>
    <r>
      <rPr>
        <b/>
        <sz val="9"/>
        <color indexed="10"/>
        <rFont val="돋움"/>
        <family val="3"/>
        <charset val="129"/>
      </rPr>
      <t>군산시</t>
    </r>
    <phoneticPr fontId="2" type="noConversion"/>
  </si>
  <si>
    <t>주</t>
  </si>
  <si>
    <t>체</t>
  </si>
  <si>
    <r>
      <rPr>
        <b/>
        <sz val="9"/>
        <color indexed="10"/>
        <rFont val="돋움"/>
        <family val="3"/>
        <charset val="129"/>
      </rPr>
      <t>익산시</t>
    </r>
    <phoneticPr fontId="2" type="noConversion"/>
  </si>
  <si>
    <r>
      <rPr>
        <b/>
        <sz val="9"/>
        <color indexed="10"/>
        <rFont val="돋움"/>
        <family val="3"/>
        <charset val="129"/>
      </rPr>
      <t>정읍시</t>
    </r>
    <phoneticPr fontId="2" type="noConversion"/>
  </si>
  <si>
    <t>전분기 누계(A)</t>
    <phoneticPr fontId="2" type="noConversion"/>
  </si>
  <si>
    <t>영국독일프랑스</t>
    <phoneticPr fontId="2" type="noConversion"/>
  </si>
  <si>
    <t>남원시</t>
    <phoneticPr fontId="2" type="noConversion"/>
  </si>
  <si>
    <t>소     계</t>
  </si>
  <si>
    <r>
      <rPr>
        <b/>
        <sz val="9"/>
        <color indexed="10"/>
        <rFont val="돋움"/>
        <family val="3"/>
        <charset val="129"/>
      </rPr>
      <t>김제시</t>
    </r>
    <phoneticPr fontId="2" type="noConversion"/>
  </si>
  <si>
    <r>
      <rPr>
        <b/>
        <sz val="9"/>
        <color indexed="10"/>
        <rFont val="돋움"/>
        <family val="3"/>
        <charset val="129"/>
      </rPr>
      <t>완주군</t>
    </r>
    <phoneticPr fontId="2" type="noConversion"/>
  </si>
  <si>
    <r>
      <rPr>
        <b/>
        <sz val="9"/>
        <color indexed="10"/>
        <rFont val="돋움"/>
        <family val="3"/>
        <charset val="129"/>
      </rPr>
      <t>진안군</t>
    </r>
    <phoneticPr fontId="2" type="noConversion"/>
  </si>
  <si>
    <r>
      <rPr>
        <b/>
        <sz val="9"/>
        <color indexed="10"/>
        <rFont val="돋움"/>
        <family val="3"/>
        <charset val="129"/>
      </rPr>
      <t>무주군</t>
    </r>
    <phoneticPr fontId="2" type="noConversion"/>
  </si>
  <si>
    <r>
      <rPr>
        <sz val="9"/>
        <color indexed="8"/>
        <rFont val="돋움"/>
        <family val="3"/>
        <charset val="129"/>
      </rPr>
      <t>구      분</t>
    </r>
  </si>
  <si>
    <r>
      <rPr>
        <b/>
        <sz val="9"/>
        <color indexed="10"/>
        <rFont val="돋움"/>
        <family val="3"/>
        <charset val="129"/>
      </rPr>
      <t>장수군</t>
    </r>
    <phoneticPr fontId="2" type="noConversion"/>
  </si>
  <si>
    <r>
      <rPr>
        <b/>
        <sz val="9"/>
        <color indexed="10"/>
        <rFont val="돋움"/>
        <family val="3"/>
        <charset val="129"/>
      </rPr>
      <t>임실군</t>
    </r>
    <phoneticPr fontId="2" type="noConversion"/>
  </si>
  <si>
    <r>
      <rPr>
        <b/>
        <sz val="9"/>
        <color indexed="10"/>
        <rFont val="돋움"/>
        <family val="3"/>
        <charset val="129"/>
      </rPr>
      <t>순창군</t>
    </r>
    <phoneticPr fontId="2" type="noConversion"/>
  </si>
  <si>
    <t>주 체 별</t>
  </si>
  <si>
    <t>개 인</t>
  </si>
  <si>
    <t>법 인</t>
  </si>
  <si>
    <r>
      <rPr>
        <b/>
        <sz val="9"/>
        <color indexed="10"/>
        <rFont val="돋움"/>
        <family val="3"/>
        <charset val="129"/>
      </rPr>
      <t>고창군</t>
    </r>
    <phoneticPr fontId="2" type="noConversion"/>
  </si>
  <si>
    <r>
      <rPr>
        <b/>
        <sz val="9"/>
        <color indexed="10"/>
        <rFont val="돋움"/>
        <family val="3"/>
        <charset val="129"/>
      </rPr>
      <t>부안군</t>
    </r>
    <phoneticPr fontId="2" type="noConversion"/>
  </si>
  <si>
    <t>랭킹</t>
    <phoneticPr fontId="2" type="noConversion"/>
  </si>
  <si>
    <t>전주</t>
    <phoneticPr fontId="2" type="noConversion"/>
  </si>
  <si>
    <t>군산</t>
    <phoneticPr fontId="2" type="noConversion"/>
  </si>
  <si>
    <t>익산</t>
    <phoneticPr fontId="2" type="noConversion"/>
  </si>
  <si>
    <t>정읍</t>
    <phoneticPr fontId="2" type="noConversion"/>
  </si>
  <si>
    <t>남원</t>
    <phoneticPr fontId="2" type="noConversion"/>
  </si>
  <si>
    <t>김제</t>
    <phoneticPr fontId="2" type="noConversion"/>
  </si>
  <si>
    <t>완주</t>
    <phoneticPr fontId="2" type="noConversion"/>
  </si>
  <si>
    <t>진안</t>
    <phoneticPr fontId="2" type="noConversion"/>
  </si>
  <si>
    <t>무주</t>
    <phoneticPr fontId="2" type="noConversion"/>
  </si>
  <si>
    <t>장수</t>
    <phoneticPr fontId="2" type="noConversion"/>
  </si>
  <si>
    <t>임실</t>
    <phoneticPr fontId="2" type="noConversion"/>
  </si>
  <si>
    <t>순창</t>
    <phoneticPr fontId="2" type="noConversion"/>
  </si>
  <si>
    <t>고창</t>
    <phoneticPr fontId="2" type="noConversion"/>
  </si>
  <si>
    <t>부안</t>
    <phoneticPr fontId="2" type="noConversion"/>
  </si>
  <si>
    <t>전북특별자치도(2026.1분기)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</si>
</sst>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);[Red]\(#,##0\)"/>
  </numFmts>
  <fonts count="3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name val="돋움"/>
      <family val="3"/>
      <charset val="129"/>
    </font>
    <font>
      <sz val="11"/>
      <color indexed="8"/>
      <name val="맑은 고딕"/>
      <family val="3"/>
      <charset val="129"/>
    </font>
    <font>
      <sz val="9"/>
      <name val="돋움"/>
      <family val="3"/>
      <charset val="129"/>
    </font>
    <font>
      <b/>
      <sz val="9"/>
      <color indexed="48"/>
      <name val="돋움"/>
      <family val="3"/>
      <charset val="129"/>
    </font>
    <font>
      <sz val="9"/>
      <color indexed="8"/>
      <name val="돋움"/>
      <family val="3"/>
      <charset val="129"/>
    </font>
    <font>
      <sz val="9"/>
      <color indexed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b/>
      <sz val="22"/>
      <name val="돋움"/>
      <family val="3"/>
      <charset val="129"/>
    </font>
    <font>
      <b/>
      <sz val="9"/>
      <color rgb="FFFF0000"/>
      <name val="돋움"/>
      <family val="3"/>
      <charset val="129"/>
    </font>
    <font>
      <sz val="9"/>
      <color rgb="FFFF0000"/>
      <name val="돋움"/>
      <family val="3"/>
      <charset val="129"/>
    </font>
    <font>
      <b/>
      <sz val="9"/>
      <color indexed="10"/>
      <name val="돋움"/>
      <family val="3"/>
      <charset val="129"/>
    </font>
    <font>
      <sz val="22"/>
      <name val="돋움"/>
      <family val="3"/>
      <charset val="129"/>
    </font>
    <font>
      <b/>
      <sz val="9"/>
      <color rgb="FF3366FF"/>
      <name val="돋움"/>
      <family val="3"/>
      <charset val="129"/>
    </font>
    <font>
      <sz val="9"/>
      <color theme="1"/>
      <name val="돋움"/>
      <family val="3"/>
      <charset val="129"/>
    </font>
    <font>
      <b/>
      <sz val="8"/>
      <color rgb="FFFF0000"/>
      <name val="돋움"/>
      <family val="3"/>
      <charset val="129"/>
    </font>
    <font>
      <sz val="8"/>
      <color theme="1"/>
      <name val="돋움"/>
      <family val="3"/>
      <charset val="129"/>
    </font>
    <font>
      <sz val="8"/>
      <color rgb="FF000000"/>
      <name val="돋움"/>
      <family val="3"/>
      <charset val="129"/>
    </font>
    <font>
      <sz val="8"/>
      <color indexed="8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medium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medium">
        <color indexed="64"/>
      </bottom>
      <diagonal/>
    </border>
    <border>
      <left/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0" tint="-0.14999847407452621"/>
      </left>
      <right/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/>
      <top style="medium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medium">
        <color indexed="64"/>
      </bottom>
      <diagonal/>
    </border>
    <border>
      <left/>
      <right style="thin">
        <color theme="0" tint="-0.14999847407452621"/>
      </right>
      <top style="medium">
        <color indexed="64"/>
      </top>
      <bottom/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medium">
        <color indexed="64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</borders>
  <cellStyleXfs count="126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6" borderId="53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54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0" borderId="55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56" applyNumberFormat="0" applyFill="0" applyAlignment="0" applyProtection="0">
      <alignment vertical="center"/>
    </xf>
    <xf numFmtId="0" fontId="18" fillId="0" borderId="57" applyNumberFormat="0" applyFill="0" applyAlignment="0" applyProtection="0">
      <alignment vertical="center"/>
    </xf>
    <xf numFmtId="0" fontId="19" fillId="31" borderId="53" applyNumberFormat="0" applyAlignment="0" applyProtection="0">
      <alignment vertical="center"/>
    </xf>
    <xf numFmtId="0" fontId="21" fillId="0" borderId="58" applyNumberFormat="0" applyFill="0" applyAlignment="0" applyProtection="0">
      <alignment vertical="center"/>
    </xf>
    <xf numFmtId="0" fontId="22" fillId="0" borderId="59" applyNumberFormat="0" applyFill="0" applyAlignment="0" applyProtection="0">
      <alignment vertical="center"/>
    </xf>
    <xf numFmtId="0" fontId="23" fillId="0" borderId="6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26" borderId="61" applyNumberFormat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7" fillId="0" borderId="0">
      <alignment vertical="center"/>
    </xf>
    <xf numFmtId="0" fontId="27" fillId="0" borderId="0">
      <alignment vertical="center"/>
    </xf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7" fillId="0" borderId="0">
      <alignment vertical="center"/>
    </xf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54">
    <xf numFmtId="0" fontId="0" fillId="0" borderId="0" xfId="0"/>
    <xf numFmtId="176" fontId="5" fillId="0" borderId="0" xfId="0" applyNumberFormat="1" applyFont="1" applyProtection="1">
      <protection locked="0"/>
    </xf>
    <xf numFmtId="176" fontId="5" fillId="34" borderId="7" xfId="32" applyNumberFormat="1" applyFont="1" applyFill="1" applyBorder="1" applyAlignment="1" applyProtection="1">
      <alignment horizontal="center" vertical="center"/>
    </xf>
    <xf numFmtId="176" fontId="34" fillId="0" borderId="4" xfId="32" applyNumberFormat="1" applyFont="1" applyBorder="1" applyAlignment="1" applyProtection="1">
      <alignment horizontal="center" vertical="center"/>
    </xf>
    <xf numFmtId="176" fontId="34" fillId="0" borderId="0" xfId="0" applyNumberFormat="1" applyFont="1" applyProtection="1">
      <protection locked="0"/>
    </xf>
    <xf numFmtId="176" fontId="34" fillId="0" borderId="3" xfId="32" applyNumberFormat="1" applyFont="1" applyBorder="1" applyAlignment="1" applyProtection="1">
      <alignment horizontal="center" vertical="center"/>
    </xf>
    <xf numFmtId="176" fontId="5" fillId="0" borderId="0" xfId="0" applyNumberFormat="1" applyFont="1" applyAlignment="1" applyProtection="1">
      <alignment horizontal="left"/>
      <protection locked="0"/>
    </xf>
    <xf numFmtId="176" fontId="34" fillId="0" borderId="0" xfId="0" applyNumberFormat="1" applyFont="1" applyAlignment="1" applyProtection="1">
      <alignment horizontal="left"/>
      <protection locked="0"/>
    </xf>
    <xf numFmtId="176" fontId="5" fillId="34" borderId="66" xfId="32" applyNumberFormat="1" applyFont="1" applyFill="1" applyBorder="1" applyAlignment="1" applyProtection="1">
      <alignment horizontal="center" vertical="center" textRotation="255"/>
    </xf>
    <xf numFmtId="176" fontId="5" fillId="34" borderId="66" xfId="32" applyNumberFormat="1" applyFont="1" applyFill="1" applyBorder="1" applyAlignment="1" applyProtection="1">
      <alignment horizontal="center" vertical="center"/>
    </xf>
    <xf numFmtId="176" fontId="5" fillId="0" borderId="0" xfId="32" applyNumberFormat="1" applyFont="1" applyAlignment="1" applyProtection="1">
      <alignment vertical="center"/>
      <protection locked="0"/>
    </xf>
    <xf numFmtId="176" fontId="5" fillId="0" borderId="0" xfId="0" applyNumberFormat="1" applyFont="1" applyProtection="1"/>
    <xf numFmtId="176" fontId="5" fillId="34" borderId="4" xfId="32" applyNumberFormat="1" applyFont="1" applyFill="1" applyBorder="1" applyAlignment="1" applyProtection="1">
      <alignment horizontal="center" vertical="center"/>
      <protection locked="0"/>
    </xf>
    <xf numFmtId="176" fontId="5" fillId="34" borderId="3" xfId="32" applyNumberFormat="1" applyFont="1" applyFill="1" applyBorder="1" applyAlignment="1" applyProtection="1">
      <alignment horizontal="center" vertical="center"/>
      <protection locked="0"/>
    </xf>
    <xf numFmtId="176" fontId="5" fillId="34" borderId="66" xfId="32" applyNumberFormat="1" applyFont="1" applyFill="1" applyBorder="1" applyAlignment="1" applyProtection="1">
      <alignment vertical="center"/>
      <protection locked="0"/>
    </xf>
    <xf numFmtId="176" fontId="5" fillId="34" borderId="66" xfId="32" applyNumberFormat="1" applyFont="1" applyFill="1" applyBorder="1" applyAlignment="1" applyProtection="1">
      <alignment horizontal="center" vertical="center"/>
      <protection locked="0"/>
    </xf>
    <xf numFmtId="176" fontId="5" fillId="34" borderId="70" xfId="32" applyNumberFormat="1" applyFont="1" applyFill="1" applyBorder="1" applyAlignment="1" applyProtection="1">
      <alignment vertical="center"/>
      <protection locked="0"/>
    </xf>
    <xf numFmtId="176" fontId="5" fillId="34" borderId="0" xfId="32" applyNumberFormat="1" applyFont="1" applyFill="1" applyAlignment="1" applyProtection="1">
      <alignment vertical="center"/>
      <protection locked="0"/>
    </xf>
    <xf numFmtId="176" fontId="5" fillId="34" borderId="0" xfId="32" applyNumberFormat="1" applyFont="1" applyFill="1" applyAlignment="1" applyProtection="1">
      <alignment horizontal="center" vertical="center"/>
      <protection locked="0"/>
    </xf>
    <xf numFmtId="176" fontId="5" fillId="0" borderId="0" xfId="0" applyNumberFormat="1" applyFont="1" applyFill="1" applyProtection="1"/>
    <xf numFmtId="176" fontId="5" fillId="34" borderId="23" xfId="32" applyNumberFormat="1" applyFont="1" applyFill="1" applyBorder="1" applyAlignment="1" applyProtection="1">
      <alignment horizontal="center" vertical="center"/>
      <protection locked="0"/>
    </xf>
    <xf numFmtId="176" fontId="5" fillId="0" borderId="0" xfId="0" applyNumberFormat="1" applyFont="1" applyFill="1" applyProtection="1">
      <protection locked="0"/>
    </xf>
    <xf numFmtId="176" fontId="5" fillId="34" borderId="0" xfId="32" applyNumberFormat="1" applyFont="1" applyFill="1" applyBorder="1" applyAlignment="1" applyProtection="1">
      <alignment horizontal="center" vertical="center"/>
      <protection locked="0"/>
    </xf>
    <xf numFmtId="176" fontId="5" fillId="34" borderId="22" xfId="32" applyNumberFormat="1" applyFont="1" applyFill="1" applyBorder="1" applyAlignment="1" applyProtection="1">
      <alignment horizontal="center" vertical="center"/>
      <protection locked="0"/>
    </xf>
    <xf numFmtId="176" fontId="5" fillId="34" borderId="26" xfId="32" applyNumberFormat="1" applyFont="1" applyFill="1" applyBorder="1" applyAlignment="1" applyProtection="1">
      <alignment horizontal="center" vertical="center"/>
      <protection locked="0"/>
    </xf>
    <xf numFmtId="176" fontId="5" fillId="34" borderId="28" xfId="32" applyNumberFormat="1" applyFont="1" applyFill="1" applyBorder="1" applyAlignment="1" applyProtection="1">
      <alignment vertical="center"/>
      <protection locked="0"/>
    </xf>
    <xf numFmtId="176" fontId="5" fillId="34" borderId="21" xfId="32" applyNumberFormat="1" applyFont="1" applyFill="1" applyBorder="1" applyAlignment="1" applyProtection="1">
      <alignment horizontal="center" vertical="center"/>
      <protection locked="0"/>
    </xf>
    <xf numFmtId="176" fontId="30" fillId="0" borderId="0" xfId="0" applyNumberFormat="1" applyFont="1" applyProtection="1">
      <protection locked="0"/>
    </xf>
    <xf numFmtId="176" fontId="5" fillId="34" borderId="13" xfId="32" applyNumberFormat="1" applyFont="1" applyFill="1" applyBorder="1" applyAlignment="1" applyProtection="1">
      <alignment horizontal="center" vertical="center"/>
      <protection locked="0"/>
    </xf>
    <xf numFmtId="176" fontId="5" fillId="34" borderId="12" xfId="32" applyNumberFormat="1" applyFont="1" applyFill="1" applyBorder="1" applyAlignment="1" applyProtection="1">
      <alignment horizontal="center" vertical="center"/>
      <protection locked="0"/>
    </xf>
    <xf numFmtId="176" fontId="5" fillId="34" borderId="62" xfId="32" applyNumberFormat="1" applyFont="1" applyFill="1" applyBorder="1" applyAlignment="1" applyProtection="1">
      <alignment horizontal="center" vertical="center"/>
      <protection locked="0"/>
    </xf>
    <xf numFmtId="176" fontId="5" fillId="34" borderId="24" xfId="32" applyNumberFormat="1" applyFont="1" applyFill="1" applyBorder="1" applyAlignment="1" applyProtection="1">
      <alignment horizontal="center" vertical="center"/>
      <protection locked="0"/>
    </xf>
    <xf numFmtId="176" fontId="5" fillId="0" borderId="0" xfId="0" applyNumberFormat="1" applyFont="1" applyAlignment="1" applyProtection="1">
      <protection locked="0"/>
    </xf>
    <xf numFmtId="176" fontId="5" fillId="34" borderId="17" xfId="32" applyNumberFormat="1" applyFont="1" applyFill="1" applyBorder="1" applyAlignment="1" applyProtection="1">
      <alignment horizontal="center" vertical="center"/>
    </xf>
    <xf numFmtId="176" fontId="5" fillId="34" borderId="13" xfId="32" applyNumberFormat="1" applyFont="1" applyFill="1" applyBorder="1" applyAlignment="1" applyProtection="1">
      <alignment horizontal="center" vertical="center"/>
    </xf>
    <xf numFmtId="176" fontId="5" fillId="34" borderId="12" xfId="32" applyNumberFormat="1" applyFont="1" applyFill="1" applyBorder="1" applyAlignment="1" applyProtection="1">
      <alignment horizontal="center" vertical="center"/>
    </xf>
    <xf numFmtId="176" fontId="5" fillId="34" borderId="4" xfId="32" applyNumberFormat="1" applyFont="1" applyFill="1" applyBorder="1" applyAlignment="1" applyProtection="1">
      <alignment horizontal="center" vertical="center"/>
    </xf>
    <xf numFmtId="176" fontId="5" fillId="34" borderId="3" xfId="32" applyNumberFormat="1" applyFont="1" applyFill="1" applyBorder="1" applyAlignment="1" applyProtection="1">
      <alignment horizontal="center" vertical="center"/>
    </xf>
    <xf numFmtId="176" fontId="5" fillId="34" borderId="15" xfId="32" applyNumberFormat="1" applyFont="1" applyFill="1" applyBorder="1" applyAlignment="1" applyProtection="1">
      <alignment horizontal="center" vertical="center"/>
    </xf>
    <xf numFmtId="176" fontId="5" fillId="34" borderId="80" xfId="32" applyNumberFormat="1" applyFont="1" applyFill="1" applyBorder="1" applyAlignment="1" applyProtection="1">
      <alignment vertical="center"/>
      <protection locked="0"/>
    </xf>
    <xf numFmtId="176" fontId="5" fillId="34" borderId="80" xfId="32" applyNumberFormat="1" applyFont="1" applyFill="1" applyBorder="1" applyAlignment="1" applyProtection="1">
      <alignment horizontal="center" vertical="center"/>
      <protection locked="0"/>
    </xf>
    <xf numFmtId="176" fontId="5" fillId="34" borderId="83" xfId="32" applyNumberFormat="1" applyFont="1" applyFill="1" applyBorder="1" applyAlignment="1" applyProtection="1">
      <alignment vertical="center"/>
      <protection locked="0"/>
    </xf>
    <xf numFmtId="176" fontId="5" fillId="34" borderId="87" xfId="32" applyNumberFormat="1" applyFont="1" applyFill="1" applyBorder="1" applyAlignment="1" applyProtection="1">
      <alignment horizontal="center" vertical="center"/>
      <protection locked="0"/>
    </xf>
    <xf numFmtId="176" fontId="5" fillId="34" borderId="87" xfId="32" applyNumberFormat="1" applyFont="1" applyFill="1" applyBorder="1" applyAlignment="1" applyProtection="1">
      <alignment vertical="center"/>
      <protection locked="0"/>
    </xf>
    <xf numFmtId="176" fontId="5" fillId="34" borderId="86" xfId="32" applyNumberFormat="1" applyFont="1" applyFill="1" applyBorder="1" applyAlignment="1" applyProtection="1">
      <alignment vertical="center"/>
      <protection locked="0"/>
    </xf>
    <xf numFmtId="176" fontId="5" fillId="34" borderId="82" xfId="32" applyNumberFormat="1" applyFont="1" applyFill="1" applyBorder="1" applyAlignment="1" applyProtection="1">
      <alignment horizontal="center" vertical="center"/>
      <protection locked="0"/>
    </xf>
    <xf numFmtId="176" fontId="5" fillId="34" borderId="82" xfId="32" applyNumberFormat="1" applyFont="1" applyFill="1" applyBorder="1" applyAlignment="1" applyProtection="1">
      <alignment vertical="center"/>
      <protection locked="0"/>
    </xf>
    <xf numFmtId="176" fontId="5" fillId="0" borderId="71" xfId="32" applyNumberFormat="1" applyFont="1" applyBorder="1" applyAlignment="1" applyProtection="1">
      <alignment horizontal="center" vertical="center"/>
      <protection locked="0"/>
    </xf>
    <xf numFmtId="176" fontId="5" fillId="0" borderId="85" xfId="32" applyNumberFormat="1" applyFont="1" applyBorder="1" applyAlignment="1" applyProtection="1">
      <alignment vertical="center"/>
      <protection locked="0"/>
    </xf>
    <xf numFmtId="176" fontId="5" fillId="0" borderId="0" xfId="32" applyNumberFormat="1" applyFont="1" applyAlignment="1" applyProtection="1">
      <alignment horizontal="center" vertical="center"/>
      <protection locked="0"/>
    </xf>
    <xf numFmtId="176" fontId="5" fillId="34" borderId="26" xfId="32" applyNumberFormat="1" applyFont="1" applyFill="1" applyBorder="1" applyAlignment="1" applyProtection="1">
      <alignment horizontal="center" vertical="center"/>
      <protection locked="0"/>
    </xf>
    <xf numFmtId="176" fontId="5" fillId="34" borderId="22" xfId="32" applyNumberFormat="1" applyFont="1" applyFill="1" applyBorder="1" applyAlignment="1" applyProtection="1">
      <alignment horizontal="center" vertical="center"/>
      <protection locked="0"/>
    </xf>
    <xf numFmtId="176" fontId="5" fillId="34" borderId="0" xfId="32" applyNumberFormat="1" applyFont="1" applyFill="1" applyBorder="1" applyAlignment="1" applyProtection="1">
      <alignment horizontal="center" vertical="center"/>
      <protection locked="0"/>
    </xf>
    <xf numFmtId="176" fontId="5" fillId="34" borderId="3" xfId="32" applyNumberFormat="1" applyFont="1" applyFill="1" applyBorder="1" applyAlignment="1" applyProtection="1">
      <alignment horizontal="center" vertical="center"/>
      <protection locked="0"/>
    </xf>
    <xf numFmtId="176" fontId="5" fillId="34" borderId="4" xfId="32" applyNumberFormat="1" applyFont="1" applyFill="1" applyBorder="1" applyAlignment="1" applyProtection="1">
      <alignment horizontal="center" vertical="center"/>
      <protection locked="0"/>
    </xf>
    <xf numFmtId="176" fontId="5" fillId="34" borderId="12" xfId="32" applyNumberFormat="1" applyFont="1" applyFill="1" applyBorder="1" applyAlignment="1" applyProtection="1">
      <alignment horizontal="center" vertical="center"/>
      <protection locked="0"/>
    </xf>
    <xf numFmtId="176" fontId="5" fillId="34" borderId="13" xfId="32" applyNumberFormat="1" applyFont="1" applyFill="1" applyBorder="1" applyAlignment="1" applyProtection="1">
      <alignment horizontal="center" vertical="center"/>
      <protection locked="0"/>
    </xf>
    <xf numFmtId="176" fontId="5" fillId="34" borderId="33" xfId="32" applyNumberFormat="1" applyFont="1" applyFill="1" applyBorder="1" applyAlignment="1" applyProtection="1">
      <alignment vertical="center"/>
      <protection locked="0"/>
    </xf>
    <xf numFmtId="176" fontId="5" fillId="34" borderId="0" xfId="32" applyNumberFormat="1" applyFont="1" applyFill="1" applyBorder="1" applyAlignment="1" applyProtection="1">
      <alignment vertical="center"/>
      <protection locked="0"/>
    </xf>
    <xf numFmtId="176" fontId="5" fillId="34" borderId="3" xfId="32" applyNumberFormat="1" applyFont="1" applyFill="1" applyBorder="1" applyAlignment="1" applyProtection="1">
      <alignment horizontal="center" vertical="center"/>
      <protection locked="0"/>
    </xf>
    <xf numFmtId="176" fontId="5" fillId="34" borderId="24" xfId="32" applyNumberFormat="1" applyFont="1" applyFill="1" applyBorder="1" applyAlignment="1" applyProtection="1">
      <alignment horizontal="center" vertical="center"/>
      <protection locked="0"/>
    </xf>
    <xf numFmtId="176" fontId="5" fillId="34" borderId="4" xfId="32" applyNumberFormat="1" applyFont="1" applyFill="1" applyBorder="1" applyAlignment="1" applyProtection="1">
      <alignment horizontal="center" vertical="center"/>
      <protection locked="0"/>
    </xf>
    <xf numFmtId="176" fontId="5" fillId="34" borderId="13" xfId="32" applyNumberFormat="1" applyFont="1" applyFill="1" applyBorder="1" applyAlignment="1" applyProtection="1">
      <alignment horizontal="center" vertical="center"/>
      <protection locked="0"/>
    </xf>
    <xf numFmtId="176" fontId="5" fillId="34" borderId="12" xfId="32" applyNumberFormat="1" applyFont="1" applyFill="1" applyBorder="1" applyAlignment="1" applyProtection="1">
      <alignment horizontal="center" vertical="center"/>
      <protection locked="0"/>
    </xf>
    <xf numFmtId="176" fontId="5" fillId="34" borderId="90" xfId="32" applyNumberFormat="1" applyFont="1" applyFill="1" applyBorder="1" applyAlignment="1" applyProtection="1">
      <alignment vertical="center"/>
      <protection locked="0"/>
    </xf>
    <xf numFmtId="176" fontId="5" fillId="34" borderId="81" xfId="32" applyNumberFormat="1" applyFont="1" applyFill="1" applyBorder="1" applyAlignment="1" applyProtection="1">
      <alignment horizontal="center" vertical="center"/>
      <protection locked="0"/>
    </xf>
    <xf numFmtId="176" fontId="5" fillId="34" borderId="3" xfId="32" applyNumberFormat="1" applyFont="1" applyFill="1" applyBorder="1" applyAlignment="1" applyProtection="1">
      <alignment horizontal="center" vertical="center"/>
      <protection locked="0"/>
    </xf>
    <xf numFmtId="176" fontId="5" fillId="34" borderId="4" xfId="32" applyNumberFormat="1" applyFont="1" applyFill="1" applyBorder="1" applyAlignment="1" applyProtection="1">
      <alignment horizontal="center" vertical="center"/>
      <protection locked="0"/>
    </xf>
    <xf numFmtId="176" fontId="5" fillId="34" borderId="81" xfId="32" applyNumberFormat="1" applyFont="1" applyFill="1" applyBorder="1" applyAlignment="1" applyProtection="1">
      <alignment vertical="center"/>
      <protection locked="0"/>
    </xf>
    <xf numFmtId="176" fontId="29" fillId="37" borderId="40" xfId="32" applyNumberFormat="1" applyFont="1" applyFill="1" applyBorder="1" applyAlignment="1" applyProtection="1">
      <alignment horizontal="center" vertical="center"/>
    </xf>
    <xf numFmtId="176" fontId="29" fillId="37" borderId="1" xfId="32" applyNumberFormat="1" applyFont="1" applyFill="1" applyBorder="1" applyAlignment="1" applyProtection="1">
      <alignment horizontal="center" vertical="center"/>
    </xf>
    <xf numFmtId="176" fontId="5" fillId="0" borderId="42" xfId="32" applyNumberFormat="1" applyFont="1" applyBorder="1" applyAlignment="1" applyProtection="1">
      <alignment horizontal="center" vertical="center"/>
    </xf>
    <xf numFmtId="176" fontId="5" fillId="0" borderId="7" xfId="32" applyNumberFormat="1" applyFont="1" applyBorder="1" applyAlignment="1" applyProtection="1">
      <alignment horizontal="center" vertical="center"/>
    </xf>
    <xf numFmtId="176" fontId="5" fillId="34" borderId="7" xfId="32" applyNumberFormat="1" applyFont="1" applyFill="1" applyBorder="1" applyAlignment="1" applyProtection="1">
      <alignment horizontal="center" vertical="center"/>
      <protection locked="0"/>
    </xf>
    <xf numFmtId="176" fontId="5" fillId="34" borderId="0" xfId="32" applyNumberFormat="1" applyFont="1" applyFill="1" applyBorder="1" applyAlignment="1" applyProtection="1">
      <alignment horizontal="center" vertical="center"/>
      <protection locked="0"/>
    </xf>
    <xf numFmtId="176" fontId="29" fillId="37" borderId="9" xfId="32" applyNumberFormat="1" applyFont="1" applyFill="1" applyBorder="1" applyAlignment="1" applyProtection="1">
      <alignment horizontal="center" vertical="center"/>
    </xf>
    <xf numFmtId="176" fontId="5" fillId="0" borderId="48" xfId="32" applyNumberFormat="1" applyFont="1" applyBorder="1" applyAlignment="1" applyProtection="1">
      <alignment horizontal="center" vertical="center"/>
      <protection locked="0"/>
    </xf>
    <xf numFmtId="176" fontId="5" fillId="0" borderId="50" xfId="32" applyNumberFormat="1" applyFont="1" applyBorder="1" applyAlignment="1" applyProtection="1">
      <alignment horizontal="center" vertical="center"/>
    </xf>
    <xf numFmtId="176" fontId="5" fillId="0" borderId="8" xfId="32" applyNumberFormat="1" applyFont="1" applyBorder="1" applyAlignment="1" applyProtection="1">
      <alignment horizontal="center" vertical="center"/>
    </xf>
    <xf numFmtId="176" fontId="29" fillId="37" borderId="2" xfId="32" applyNumberFormat="1" applyFont="1" applyFill="1" applyBorder="1" applyAlignment="1" applyProtection="1">
      <alignment horizontal="center" vertical="center"/>
    </xf>
    <xf numFmtId="176" fontId="34" fillId="37" borderId="4" xfId="32" applyNumberFormat="1" applyFont="1" applyFill="1" applyBorder="1" applyAlignment="1" applyProtection="1">
      <alignment horizontal="center" vertical="center"/>
    </xf>
    <xf numFmtId="176" fontId="34" fillId="37" borderId="22" xfId="32" applyNumberFormat="1" applyFont="1" applyFill="1" applyBorder="1" applyAlignment="1" applyProtection="1">
      <alignment horizontal="center" vertical="center"/>
    </xf>
    <xf numFmtId="176" fontId="34" fillId="37" borderId="41" xfId="32" applyNumberFormat="1" applyFont="1" applyFill="1" applyBorder="1" applyAlignment="1" applyProtection="1">
      <alignment horizontal="center" vertical="center"/>
    </xf>
    <xf numFmtId="176" fontId="34" fillId="37" borderId="5" xfId="32" applyNumberFormat="1" applyFont="1" applyFill="1" applyBorder="1" applyAlignment="1" applyProtection="1">
      <alignment horizontal="center" vertical="center"/>
    </xf>
    <xf numFmtId="176" fontId="34" fillId="37" borderId="3" xfId="32" applyNumberFormat="1" applyFont="1" applyFill="1" applyBorder="1" applyAlignment="1" applyProtection="1">
      <alignment horizontal="center" vertical="center"/>
    </xf>
    <xf numFmtId="176" fontId="34" fillId="37" borderId="26" xfId="32" applyNumberFormat="1" applyFont="1" applyFill="1" applyBorder="1" applyAlignment="1" applyProtection="1">
      <alignment horizontal="center" vertical="center"/>
    </xf>
    <xf numFmtId="176" fontId="34" fillId="37" borderId="38" xfId="32" applyNumberFormat="1" applyFont="1" applyFill="1" applyBorder="1" applyAlignment="1" applyProtection="1">
      <alignment horizontal="center" vertical="center"/>
    </xf>
    <xf numFmtId="176" fontId="34" fillId="37" borderId="6" xfId="32" applyNumberFormat="1" applyFont="1" applyFill="1" applyBorder="1" applyAlignment="1" applyProtection="1">
      <alignment horizontal="center" vertical="center"/>
    </xf>
    <xf numFmtId="176" fontId="34" fillId="37" borderId="7" xfId="32" applyNumberFormat="1" applyFont="1" applyFill="1" applyBorder="1" applyAlignment="1" applyProtection="1">
      <alignment horizontal="center" vertical="center"/>
    </xf>
    <xf numFmtId="176" fontId="34" fillId="37" borderId="50" xfId="32" applyNumberFormat="1" applyFont="1" applyFill="1" applyBorder="1" applyAlignment="1" applyProtection="1">
      <alignment horizontal="center" vertical="center"/>
    </xf>
    <xf numFmtId="176" fontId="34" fillId="37" borderId="42" xfId="32" applyNumberFormat="1" applyFont="1" applyFill="1" applyBorder="1" applyAlignment="1" applyProtection="1">
      <alignment horizontal="center" vertical="center"/>
    </xf>
    <xf numFmtId="176" fontId="34" fillId="37" borderId="8" xfId="32" applyNumberFormat="1" applyFont="1" applyFill="1" applyBorder="1" applyAlignment="1" applyProtection="1">
      <alignment horizontal="center" vertical="center"/>
    </xf>
    <xf numFmtId="176" fontId="34" fillId="37" borderId="10" xfId="32" applyNumberFormat="1" applyFont="1" applyFill="1" applyBorder="1" applyAlignment="1" applyProtection="1">
      <alignment horizontal="center" vertical="center"/>
    </xf>
    <xf numFmtId="176" fontId="34" fillId="37" borderId="27" xfId="32" applyNumberFormat="1" applyFont="1" applyFill="1" applyBorder="1" applyAlignment="1" applyProtection="1">
      <alignment horizontal="center" vertical="center"/>
    </xf>
    <xf numFmtId="176" fontId="34" fillId="37" borderId="39" xfId="32" applyNumberFormat="1" applyFont="1" applyFill="1" applyBorder="1" applyAlignment="1" applyProtection="1">
      <alignment horizontal="center" vertical="center"/>
    </xf>
    <xf numFmtId="176" fontId="34" fillId="37" borderId="11" xfId="32" applyNumberFormat="1" applyFont="1" applyFill="1" applyBorder="1" applyAlignment="1" applyProtection="1">
      <alignment horizontal="center" vertical="center"/>
    </xf>
    <xf numFmtId="176" fontId="5" fillId="0" borderId="67" xfId="32" applyNumberFormat="1" applyFont="1" applyBorder="1" applyAlignment="1" applyProtection="1">
      <alignment horizontal="center" vertical="center"/>
    </xf>
    <xf numFmtId="176" fontId="5" fillId="0" borderId="0" xfId="32" applyNumberFormat="1" applyFont="1" applyBorder="1" applyAlignment="1" applyProtection="1">
      <alignment horizontal="center" vertical="center"/>
    </xf>
    <xf numFmtId="176" fontId="8" fillId="0" borderId="0" xfId="32" applyNumberFormat="1" applyFont="1" applyAlignment="1" applyProtection="1">
      <alignment horizontal="center" vertical="center"/>
      <protection locked="0"/>
    </xf>
    <xf numFmtId="176" fontId="5" fillId="0" borderId="0" xfId="32" applyNumberFormat="1" applyFont="1" applyFill="1" applyAlignment="1" applyProtection="1">
      <alignment horizontal="center" vertical="center"/>
      <protection locked="0"/>
    </xf>
    <xf numFmtId="176" fontId="5" fillId="0" borderId="7" xfId="32" applyNumberFormat="1" applyFont="1" applyBorder="1" applyAlignment="1" applyProtection="1">
      <alignment horizontal="center" vertical="center"/>
      <protection locked="0"/>
    </xf>
    <xf numFmtId="176" fontId="5" fillId="0" borderId="50" xfId="32" applyNumberFormat="1" applyFont="1" applyBorder="1" applyAlignment="1" applyProtection="1">
      <alignment horizontal="center" vertical="center"/>
      <protection locked="0"/>
    </xf>
    <xf numFmtId="176" fontId="5" fillId="0" borderId="42" xfId="32" applyNumberFormat="1" applyFont="1" applyBorder="1" applyAlignment="1" applyProtection="1">
      <alignment horizontal="center" vertical="center"/>
      <protection locked="0"/>
    </xf>
    <xf numFmtId="176" fontId="5" fillId="0" borderId="8" xfId="32" applyNumberFormat="1" applyFont="1" applyBorder="1" applyAlignment="1" applyProtection="1">
      <alignment horizontal="center" vertical="center"/>
      <protection locked="0"/>
    </xf>
    <xf numFmtId="176" fontId="35" fillId="37" borderId="1" xfId="32" applyNumberFormat="1" applyFont="1" applyFill="1" applyBorder="1" applyAlignment="1" applyProtection="1">
      <alignment horizontal="center" vertical="center"/>
    </xf>
    <xf numFmtId="176" fontId="35" fillId="37" borderId="9" xfId="32" applyNumberFormat="1" applyFont="1" applyFill="1" applyBorder="1" applyAlignment="1" applyProtection="1">
      <alignment horizontal="center" vertical="center"/>
    </xf>
    <xf numFmtId="176" fontId="35" fillId="37" borderId="40" xfId="32" applyNumberFormat="1" applyFont="1" applyFill="1" applyBorder="1" applyAlignment="1" applyProtection="1">
      <alignment horizontal="center" vertical="center"/>
    </xf>
    <xf numFmtId="176" fontId="35" fillId="37" borderId="2" xfId="32" applyNumberFormat="1" applyFont="1" applyFill="1" applyBorder="1" applyAlignment="1" applyProtection="1">
      <alignment horizontal="center" vertical="center"/>
    </xf>
    <xf numFmtId="176" fontId="36" fillId="0" borderId="4" xfId="32" applyNumberFormat="1" applyFont="1" applyFill="1" applyBorder="1" applyAlignment="1" applyProtection="1">
      <alignment horizontal="center" vertical="center"/>
    </xf>
    <xf numFmtId="176" fontId="36" fillId="34" borderId="4" xfId="32" applyNumberFormat="1" applyFont="1" applyFill="1" applyBorder="1" applyAlignment="1" applyProtection="1">
      <alignment horizontal="center" vertical="center"/>
    </xf>
    <xf numFmtId="176" fontId="36" fillId="37" borderId="41" xfId="32" applyNumberFormat="1" applyFont="1" applyFill="1" applyBorder="1" applyAlignment="1" applyProtection="1">
      <alignment horizontal="center" vertical="center"/>
    </xf>
    <xf numFmtId="176" fontId="36" fillId="37" borderId="4" xfId="32" applyNumberFormat="1" applyFont="1" applyFill="1" applyBorder="1" applyAlignment="1" applyProtection="1">
      <alignment horizontal="center" vertical="center"/>
    </xf>
    <xf numFmtId="176" fontId="36" fillId="37" borderId="5" xfId="32" applyNumberFormat="1" applyFont="1" applyFill="1" applyBorder="1" applyAlignment="1" applyProtection="1">
      <alignment horizontal="center" vertical="center"/>
    </xf>
    <xf numFmtId="176" fontId="36" fillId="0" borderId="3" xfId="32" applyNumberFormat="1" applyFont="1" applyFill="1" applyBorder="1" applyAlignment="1" applyProtection="1">
      <alignment horizontal="center" vertical="center"/>
    </xf>
    <xf numFmtId="176" fontId="36" fillId="37" borderId="38" xfId="32" applyNumberFormat="1" applyFont="1" applyFill="1" applyBorder="1" applyAlignment="1" applyProtection="1">
      <alignment horizontal="center" vertical="center"/>
    </xf>
    <xf numFmtId="176" fontId="36" fillId="37" borderId="3" xfId="32" applyNumberFormat="1" applyFont="1" applyFill="1" applyBorder="1" applyAlignment="1" applyProtection="1">
      <alignment horizontal="center" vertical="center"/>
    </xf>
    <xf numFmtId="176" fontId="36" fillId="37" borderId="6" xfId="32" applyNumberFormat="1" applyFont="1" applyFill="1" applyBorder="1" applyAlignment="1" applyProtection="1">
      <alignment horizontal="center" vertical="center"/>
    </xf>
    <xf numFmtId="176" fontId="36" fillId="0" borderId="7" xfId="32" applyNumberFormat="1" applyFont="1" applyFill="1" applyBorder="1" applyAlignment="1" applyProtection="1">
      <alignment horizontal="center" vertical="center"/>
    </xf>
    <xf numFmtId="176" fontId="36" fillId="37" borderId="42" xfId="32" applyNumberFormat="1" applyFont="1" applyFill="1" applyBorder="1" applyAlignment="1" applyProtection="1">
      <alignment horizontal="center" vertical="center"/>
    </xf>
    <xf numFmtId="176" fontId="36" fillId="37" borderId="7" xfId="32" applyNumberFormat="1" applyFont="1" applyFill="1" applyBorder="1" applyAlignment="1" applyProtection="1">
      <alignment horizontal="center" vertical="center"/>
    </xf>
    <xf numFmtId="176" fontId="36" fillId="37" borderId="8" xfId="32" applyNumberFormat="1" applyFont="1" applyFill="1" applyBorder="1" applyAlignment="1" applyProtection="1">
      <alignment horizontal="center" vertical="center"/>
    </xf>
    <xf numFmtId="176" fontId="37" fillId="0" borderId="4" xfId="32" applyNumberFormat="1" applyFont="1" applyFill="1" applyBorder="1" applyAlignment="1" applyProtection="1">
      <alignment horizontal="center" vertical="center"/>
    </xf>
    <xf numFmtId="176" fontId="37" fillId="0" borderId="3" xfId="32" applyNumberFormat="1" applyFont="1" applyFill="1" applyBorder="1" applyAlignment="1" applyProtection="1">
      <alignment horizontal="center" vertical="center"/>
    </xf>
    <xf numFmtId="176" fontId="37" fillId="0" borderId="7" xfId="32" applyNumberFormat="1" applyFont="1" applyFill="1" applyBorder="1" applyAlignment="1" applyProtection="1">
      <alignment horizontal="center" vertical="center"/>
    </xf>
    <xf numFmtId="176" fontId="36" fillId="0" borderId="10" xfId="32" applyNumberFormat="1" applyFont="1" applyFill="1" applyBorder="1" applyAlignment="1" applyProtection="1">
      <alignment horizontal="center" vertical="center"/>
    </xf>
    <xf numFmtId="176" fontId="36" fillId="37" borderId="39" xfId="32" applyNumberFormat="1" applyFont="1" applyFill="1" applyBorder="1" applyAlignment="1" applyProtection="1">
      <alignment horizontal="center" vertical="center"/>
    </xf>
    <xf numFmtId="176" fontId="36" fillId="37" borderId="10" xfId="32" applyNumberFormat="1" applyFont="1" applyFill="1" applyBorder="1" applyAlignment="1" applyProtection="1">
      <alignment horizontal="center" vertical="center"/>
    </xf>
    <xf numFmtId="176" fontId="36" fillId="37" borderId="11" xfId="32" applyNumberFormat="1" applyFont="1" applyFill="1" applyBorder="1" applyAlignment="1" applyProtection="1">
      <alignment horizontal="center" vertical="center"/>
    </xf>
    <xf numFmtId="176" fontId="5" fillId="0" borderId="81" xfId="32" applyNumberFormat="1" applyFont="1" applyBorder="1" applyAlignment="1" applyProtection="1">
      <alignment horizontal="center" vertical="center"/>
      <protection locked="0"/>
    </xf>
    <xf numFmtId="176" fontId="5" fillId="0" borderId="0" xfId="32" applyNumberFormat="1" applyFont="1" applyBorder="1" applyAlignment="1" applyProtection="1">
      <alignment horizontal="center" vertical="center"/>
      <protection locked="0"/>
    </xf>
    <xf numFmtId="176" fontId="5" fillId="0" borderId="32" xfId="32" applyNumberFormat="1" applyFont="1" applyBorder="1" applyAlignment="1" applyProtection="1">
      <alignment horizontal="center" vertical="center"/>
    </xf>
    <xf numFmtId="176" fontId="30" fillId="34" borderId="71" xfId="32" applyNumberFormat="1" applyFont="1" applyFill="1" applyBorder="1" applyAlignment="1" applyProtection="1">
      <alignment horizontal="center" vertical="center"/>
      <protection locked="0"/>
    </xf>
    <xf numFmtId="176" fontId="8" fillId="0" borderId="0" xfId="32" applyNumberFormat="1" applyFont="1" applyBorder="1" applyAlignment="1" applyProtection="1">
      <alignment horizontal="center" vertical="center"/>
      <protection locked="0"/>
    </xf>
    <xf numFmtId="176" fontId="5" fillId="0" borderId="32" xfId="32" applyNumberFormat="1" applyFont="1" applyFill="1" applyBorder="1" applyAlignment="1" applyProtection="1">
      <alignment horizontal="center" vertical="center"/>
    </xf>
    <xf numFmtId="176" fontId="35" fillId="37" borderId="40" xfId="32" applyNumberFormat="1" applyFont="1" applyFill="1" applyBorder="1" applyAlignment="1">
      <alignment horizontal="center" vertical="center"/>
    </xf>
    <xf numFmtId="176" fontId="35" fillId="37" borderId="1" xfId="32" applyNumberFormat="1" applyFont="1" applyFill="1" applyBorder="1" applyAlignment="1">
      <alignment horizontal="center" vertical="center"/>
    </xf>
    <xf numFmtId="176" fontId="35" fillId="37" borderId="2" xfId="32" applyNumberFormat="1" applyFont="1" applyFill="1" applyBorder="1" applyAlignment="1">
      <alignment horizontal="center" vertical="center"/>
    </xf>
    <xf numFmtId="176" fontId="37" fillId="33" borderId="4" xfId="75" applyNumberFormat="1" applyFont="1" applyFill="1" applyBorder="1" applyAlignment="1">
      <alignment horizontal="center" vertical="center" wrapText="1"/>
    </xf>
    <xf numFmtId="176" fontId="37" fillId="33" borderId="22" xfId="75" applyNumberFormat="1" applyFont="1" applyFill="1" applyBorder="1" applyAlignment="1">
      <alignment horizontal="center" vertical="center" wrapText="1"/>
    </xf>
    <xf numFmtId="176" fontId="2" fillId="37" borderId="41" xfId="32" applyNumberFormat="1" applyFont="1" applyFill="1" applyBorder="1" applyAlignment="1">
      <alignment horizontal="center" vertical="center"/>
    </xf>
    <xf numFmtId="176" fontId="2" fillId="37" borderId="4" xfId="32" applyNumberFormat="1" applyFont="1" applyFill="1" applyBorder="1" applyAlignment="1">
      <alignment horizontal="center" vertical="center"/>
    </xf>
    <xf numFmtId="176" fontId="2" fillId="37" borderId="5" xfId="32" applyNumberFormat="1" applyFont="1" applyFill="1" applyBorder="1" applyAlignment="1">
      <alignment horizontal="center" vertical="center"/>
    </xf>
    <xf numFmtId="176" fontId="2" fillId="37" borderId="38" xfId="32" applyNumberFormat="1" applyFont="1" applyFill="1" applyBorder="1" applyAlignment="1">
      <alignment horizontal="center" vertical="center"/>
    </xf>
    <xf numFmtId="176" fontId="2" fillId="37" borderId="3" xfId="32" applyNumberFormat="1" applyFont="1" applyFill="1" applyBorder="1" applyAlignment="1">
      <alignment horizontal="center" vertical="center"/>
    </xf>
    <xf numFmtId="176" fontId="2" fillId="37" borderId="6" xfId="32" applyNumberFormat="1" applyFont="1" applyFill="1" applyBorder="1" applyAlignment="1">
      <alignment horizontal="center" vertical="center"/>
    </xf>
    <xf numFmtId="176" fontId="2" fillId="37" borderId="42" xfId="32" applyNumberFormat="1" applyFont="1" applyFill="1" applyBorder="1" applyAlignment="1">
      <alignment horizontal="center" vertical="center"/>
    </xf>
    <xf numFmtId="176" fontId="2" fillId="37" borderId="7" xfId="32" applyNumberFormat="1" applyFont="1" applyFill="1" applyBorder="1" applyAlignment="1">
      <alignment horizontal="center" vertical="center"/>
    </xf>
    <xf numFmtId="176" fontId="2" fillId="37" borderId="8" xfId="32" applyNumberFormat="1" applyFont="1" applyFill="1" applyBorder="1" applyAlignment="1">
      <alignment horizontal="center" vertical="center"/>
    </xf>
    <xf numFmtId="176" fontId="37" fillId="33" borderId="3" xfId="75" applyNumberFormat="1" applyFont="1" applyFill="1" applyBorder="1" applyAlignment="1">
      <alignment horizontal="center" vertical="center" wrapText="1"/>
    </xf>
    <xf numFmtId="176" fontId="37" fillId="33" borderId="4" xfId="101" applyNumberFormat="1" applyFont="1" applyFill="1" applyBorder="1" applyAlignment="1">
      <alignment horizontal="center" vertical="center" wrapText="1"/>
    </xf>
    <xf numFmtId="176" fontId="37" fillId="33" borderId="22" xfId="101" applyNumberFormat="1" applyFont="1" applyFill="1" applyBorder="1" applyAlignment="1">
      <alignment horizontal="center" vertical="center" wrapText="1"/>
    </xf>
    <xf numFmtId="176" fontId="37" fillId="33" borderId="3" xfId="101" applyNumberFormat="1" applyFont="1" applyFill="1" applyBorder="1" applyAlignment="1">
      <alignment horizontal="center" vertical="center" wrapText="1"/>
    </xf>
    <xf numFmtId="176" fontId="37" fillId="33" borderId="26" xfId="101" applyNumberFormat="1" applyFont="1" applyFill="1" applyBorder="1" applyAlignment="1">
      <alignment horizontal="center" vertical="center" wrapText="1"/>
    </xf>
    <xf numFmtId="176" fontId="37" fillId="33" borderId="10" xfId="101" applyNumberFormat="1" applyFont="1" applyFill="1" applyBorder="1" applyAlignment="1">
      <alignment horizontal="center" vertical="center" wrapText="1"/>
    </xf>
    <xf numFmtId="176" fontId="2" fillId="37" borderId="39" xfId="32" applyNumberFormat="1" applyFont="1" applyFill="1" applyBorder="1" applyAlignment="1">
      <alignment horizontal="center" vertical="center"/>
    </xf>
    <xf numFmtId="176" fontId="2" fillId="37" borderId="10" xfId="32" applyNumberFormat="1" applyFont="1" applyFill="1" applyBorder="1" applyAlignment="1">
      <alignment horizontal="center" vertical="center"/>
    </xf>
    <xf numFmtId="176" fontId="2" fillId="37" borderId="11" xfId="32" applyNumberFormat="1" applyFont="1" applyFill="1" applyBorder="1" applyAlignment="1">
      <alignment horizontal="center" vertical="center"/>
    </xf>
    <xf numFmtId="176" fontId="5" fillId="0" borderId="67" xfId="32" applyNumberFormat="1" applyFont="1" applyBorder="1" applyAlignment="1" applyProtection="1">
      <alignment horizontal="center" vertical="center"/>
      <protection locked="0"/>
    </xf>
    <xf numFmtId="176" fontId="5" fillId="34" borderId="75" xfId="32" applyNumberFormat="1" applyFont="1" applyFill="1" applyBorder="1" applyAlignment="1" applyProtection="1">
      <alignment horizontal="center" vertical="center"/>
      <protection locked="0"/>
    </xf>
    <xf numFmtId="176" fontId="8" fillId="0" borderId="74" xfId="32" applyNumberFormat="1" applyFont="1" applyBorder="1" applyAlignment="1" applyProtection="1">
      <alignment horizontal="center" vertical="center"/>
      <protection locked="0"/>
    </xf>
    <xf numFmtId="176" fontId="38" fillId="0" borderId="4" xfId="0" applyNumberFormat="1" applyFont="1" applyFill="1" applyBorder="1" applyAlignment="1">
      <alignment horizontal="center" vertical="center" wrapText="1"/>
    </xf>
    <xf numFmtId="176" fontId="38" fillId="0" borderId="22" xfId="0" applyNumberFormat="1" applyFont="1" applyFill="1" applyBorder="1" applyAlignment="1">
      <alignment horizontal="center" vertical="center" wrapText="1"/>
    </xf>
    <xf numFmtId="176" fontId="37" fillId="0" borderId="4" xfId="0" applyNumberFormat="1" applyFont="1" applyFill="1" applyBorder="1" applyAlignment="1">
      <alignment horizontal="center" vertical="center" wrapText="1"/>
    </xf>
    <xf numFmtId="176" fontId="37" fillId="0" borderId="22" xfId="0" applyNumberFormat="1" applyFont="1" applyFill="1" applyBorder="1" applyAlignment="1">
      <alignment horizontal="center" vertical="center" wrapText="1"/>
    </xf>
    <xf numFmtId="176" fontId="38" fillId="0" borderId="3" xfId="0" applyNumberFormat="1" applyFont="1" applyFill="1" applyBorder="1" applyAlignment="1">
      <alignment horizontal="center" vertical="center" wrapText="1"/>
    </xf>
    <xf numFmtId="176" fontId="38" fillId="0" borderId="26" xfId="0" applyNumberFormat="1" applyFont="1" applyFill="1" applyBorder="1" applyAlignment="1">
      <alignment horizontal="center" vertical="center" wrapText="1"/>
    </xf>
    <xf numFmtId="176" fontId="38" fillId="0" borderId="7" xfId="0" applyNumberFormat="1" applyFont="1" applyFill="1" applyBorder="1" applyAlignment="1">
      <alignment horizontal="center" vertical="center" wrapText="1"/>
    </xf>
    <xf numFmtId="176" fontId="38" fillId="0" borderId="50" xfId="0" applyNumberFormat="1" applyFont="1" applyFill="1" applyBorder="1" applyAlignment="1">
      <alignment horizontal="center" vertical="center" wrapText="1"/>
    </xf>
    <xf numFmtId="176" fontId="2" fillId="37" borderId="49" xfId="32" applyNumberFormat="1" applyFont="1" applyFill="1" applyBorder="1" applyAlignment="1">
      <alignment horizontal="center" vertical="center"/>
    </xf>
    <xf numFmtId="176" fontId="2" fillId="37" borderId="15" xfId="32" applyNumberFormat="1" applyFont="1" applyFill="1" applyBorder="1" applyAlignment="1">
      <alignment horizontal="center" vertical="center"/>
    </xf>
    <xf numFmtId="176" fontId="2" fillId="37" borderId="73" xfId="32" applyNumberFormat="1" applyFont="1" applyFill="1" applyBorder="1" applyAlignment="1">
      <alignment horizontal="center" vertical="center"/>
    </xf>
    <xf numFmtId="176" fontId="36" fillId="0" borderId="4" xfId="0" applyNumberFormat="1" applyFont="1" applyFill="1" applyBorder="1" applyAlignment="1">
      <alignment horizontal="center" vertical="center" wrapText="1"/>
    </xf>
    <xf numFmtId="176" fontId="37" fillId="0" borderId="3" xfId="0" applyNumberFormat="1" applyFont="1" applyFill="1" applyBorder="1" applyAlignment="1">
      <alignment horizontal="center" vertical="center" wrapText="1"/>
    </xf>
    <xf numFmtId="176" fontId="37" fillId="0" borderId="26" xfId="0" applyNumberFormat="1" applyFont="1" applyFill="1" applyBorder="1" applyAlignment="1">
      <alignment horizontal="center" vertical="center" wrapText="1"/>
    </xf>
    <xf numFmtId="176" fontId="37" fillId="0" borderId="3" xfId="88" applyNumberFormat="1" applyFont="1" applyFill="1" applyBorder="1" applyAlignment="1">
      <alignment horizontal="center" vertical="center" wrapText="1"/>
    </xf>
    <xf numFmtId="176" fontId="38" fillId="0" borderId="3" xfId="88" applyNumberFormat="1" applyFont="1" applyFill="1" applyBorder="1" applyAlignment="1">
      <alignment horizontal="center" vertical="center" wrapText="1"/>
    </xf>
    <xf numFmtId="176" fontId="37" fillId="0" borderId="7" xfId="0" applyNumberFormat="1" applyFont="1" applyFill="1" applyBorder="1" applyAlignment="1">
      <alignment horizontal="center" vertical="center" wrapText="1"/>
    </xf>
    <xf numFmtId="176" fontId="37" fillId="0" borderId="50" xfId="0" applyNumberFormat="1" applyFont="1" applyFill="1" applyBorder="1" applyAlignment="1">
      <alignment horizontal="center" vertical="center" wrapText="1"/>
    </xf>
    <xf numFmtId="176" fontId="37" fillId="0" borderId="10" xfId="0" applyNumberFormat="1" applyFont="1" applyFill="1" applyBorder="1" applyAlignment="1">
      <alignment horizontal="center" vertical="center" wrapText="1"/>
    </xf>
    <xf numFmtId="176" fontId="37" fillId="0" borderId="27" xfId="0" applyNumberFormat="1" applyFont="1" applyFill="1" applyBorder="1" applyAlignment="1">
      <alignment horizontal="center" vertical="center" wrapText="1"/>
    </xf>
    <xf numFmtId="176" fontId="2" fillId="37" borderId="36" xfId="32" applyNumberFormat="1" applyFont="1" applyFill="1" applyBorder="1" applyAlignment="1">
      <alignment horizontal="center" vertical="center"/>
    </xf>
    <xf numFmtId="176" fontId="2" fillId="37" borderId="30" xfId="32" applyNumberFormat="1" applyFont="1" applyFill="1" applyBorder="1" applyAlignment="1">
      <alignment horizontal="center" vertical="center"/>
    </xf>
    <xf numFmtId="176" fontId="2" fillId="37" borderId="20" xfId="32" applyNumberFormat="1" applyFont="1" applyFill="1" applyBorder="1" applyAlignment="1">
      <alignment horizontal="center" vertical="center"/>
    </xf>
    <xf numFmtId="176" fontId="5" fillId="34" borderId="67" xfId="32" applyNumberFormat="1" applyFont="1" applyFill="1" applyBorder="1" applyAlignment="1" applyProtection="1">
      <alignment horizontal="center" vertical="center"/>
    </xf>
    <xf numFmtId="176" fontId="5" fillId="34" borderId="77" xfId="32" applyNumberFormat="1" applyFont="1" applyFill="1" applyBorder="1" applyAlignment="1" applyProtection="1">
      <alignment horizontal="center" vertical="center"/>
    </xf>
    <xf numFmtId="176" fontId="5" fillId="0" borderId="0" xfId="32" applyNumberFormat="1" applyFont="1" applyAlignment="1" applyProtection="1">
      <alignment horizontal="center" vertical="center"/>
    </xf>
    <xf numFmtId="176" fontId="5" fillId="0" borderId="74" xfId="32" applyNumberFormat="1" applyFont="1" applyFill="1" applyBorder="1" applyAlignment="1" applyProtection="1">
      <alignment horizontal="center" vertical="center"/>
      <protection locked="0"/>
    </xf>
    <xf numFmtId="176" fontId="8" fillId="0" borderId="69" xfId="32" applyNumberFormat="1" applyFont="1" applyFill="1" applyBorder="1" applyAlignment="1" applyProtection="1">
      <alignment horizontal="center" vertical="center"/>
      <protection locked="0"/>
    </xf>
    <xf numFmtId="176" fontId="5" fillId="0" borderId="69" xfId="32" applyNumberFormat="1" applyFont="1" applyFill="1" applyBorder="1" applyAlignment="1" applyProtection="1">
      <alignment horizontal="center" vertical="center"/>
      <protection locked="0"/>
    </xf>
    <xf numFmtId="176" fontId="5" fillId="0" borderId="0" xfId="32" applyNumberFormat="1" applyFont="1" applyFill="1" applyAlignment="1" applyProtection="1">
      <alignment horizontal="center" vertical="center"/>
    </xf>
    <xf numFmtId="176" fontId="2" fillId="0" borderId="4" xfId="38" applyNumberFormat="1" applyFont="1" applyFill="1" applyBorder="1" applyAlignment="1" applyProtection="1">
      <alignment horizontal="center" vertical="center"/>
    </xf>
    <xf numFmtId="176" fontId="2" fillId="0" borderId="13" xfId="38" applyNumberFormat="1" applyFont="1" applyFill="1" applyBorder="1" applyAlignment="1" applyProtection="1">
      <alignment horizontal="center" vertical="center"/>
    </xf>
    <xf numFmtId="176" fontId="2" fillId="0" borderId="23" xfId="38" applyNumberFormat="1" applyFont="1" applyFill="1" applyBorder="1" applyAlignment="1" applyProtection="1">
      <alignment horizontal="center" vertical="center"/>
    </xf>
    <xf numFmtId="176" fontId="2" fillId="0" borderId="3" xfId="38" applyNumberFormat="1" applyFont="1" applyFill="1" applyBorder="1" applyAlignment="1" applyProtection="1">
      <alignment horizontal="center" vertical="center"/>
    </xf>
    <xf numFmtId="176" fontId="2" fillId="0" borderId="17" xfId="38" applyNumberFormat="1" applyFont="1" applyFill="1" applyBorder="1" applyAlignment="1" applyProtection="1">
      <alignment horizontal="center" vertical="center"/>
    </xf>
    <xf numFmtId="176" fontId="2" fillId="0" borderId="26" xfId="38" applyNumberFormat="1" applyFont="1" applyFill="1" applyBorder="1" applyAlignment="1" applyProtection="1">
      <alignment horizontal="center" vertical="center"/>
    </xf>
    <xf numFmtId="176" fontId="36" fillId="0" borderId="4" xfId="38" applyNumberFormat="1" applyFont="1" applyFill="1" applyBorder="1" applyAlignment="1" applyProtection="1">
      <alignment horizontal="center" vertical="center"/>
    </xf>
    <xf numFmtId="176" fontId="36" fillId="0" borderId="3" xfId="38" applyNumberFormat="1" applyFont="1" applyFill="1" applyBorder="1" applyAlignment="1" applyProtection="1">
      <alignment horizontal="center" vertical="center"/>
    </xf>
    <xf numFmtId="176" fontId="2" fillId="0" borderId="22" xfId="38" applyNumberFormat="1" applyFont="1" applyFill="1" applyBorder="1" applyAlignment="1" applyProtection="1">
      <alignment horizontal="center" vertical="center"/>
    </xf>
    <xf numFmtId="176" fontId="2" fillId="0" borderId="10" xfId="38" applyNumberFormat="1" applyFont="1" applyFill="1" applyBorder="1" applyAlignment="1" applyProtection="1">
      <alignment horizontal="center" vertical="center"/>
    </xf>
    <xf numFmtId="176" fontId="5" fillId="0" borderId="21" xfId="32" applyNumberFormat="1" applyFont="1" applyBorder="1" applyAlignment="1" applyProtection="1">
      <alignment horizontal="center" vertical="center"/>
      <protection locked="0"/>
    </xf>
    <xf numFmtId="176" fontId="5" fillId="0" borderId="21" xfId="32" applyNumberFormat="1" applyFont="1" applyBorder="1" applyAlignment="1" applyProtection="1">
      <alignment horizontal="center" vertical="center"/>
    </xf>
    <xf numFmtId="176" fontId="30" fillId="34" borderId="29" xfId="32" applyNumberFormat="1" applyFont="1" applyFill="1" applyBorder="1" applyAlignment="1" applyProtection="1">
      <alignment horizontal="center" vertical="center"/>
      <protection locked="0"/>
    </xf>
    <xf numFmtId="176" fontId="30" fillId="0" borderId="79" xfId="32" applyNumberFormat="1" applyFont="1" applyBorder="1" applyAlignment="1" applyProtection="1">
      <alignment horizontal="center" vertical="center"/>
      <protection locked="0"/>
    </xf>
    <xf numFmtId="176" fontId="30" fillId="0" borderId="29" xfId="32" applyNumberFormat="1" applyFont="1" applyBorder="1" applyAlignment="1" applyProtection="1">
      <alignment horizontal="center" vertical="center"/>
      <protection locked="0"/>
    </xf>
    <xf numFmtId="176" fontId="30" fillId="0" borderId="29" xfId="32" applyNumberFormat="1" applyFont="1" applyBorder="1" applyAlignment="1" applyProtection="1">
      <alignment horizontal="center" vertical="center"/>
    </xf>
    <xf numFmtId="176" fontId="30" fillId="0" borderId="29" xfId="32" applyNumberFormat="1" applyFont="1" applyFill="1" applyBorder="1" applyAlignment="1" applyProtection="1">
      <alignment horizontal="center" vertical="center"/>
    </xf>
    <xf numFmtId="176" fontId="2" fillId="0" borderId="4" xfId="32" applyNumberFormat="1" applyFont="1" applyFill="1" applyBorder="1" applyAlignment="1" applyProtection="1">
      <alignment horizontal="center" vertical="center"/>
    </xf>
    <xf numFmtId="176" fontId="2" fillId="34" borderId="3" xfId="32" applyNumberFormat="1" applyFont="1" applyFill="1" applyBorder="1" applyAlignment="1" applyProtection="1">
      <alignment horizontal="center" vertical="center"/>
    </xf>
    <xf numFmtId="176" fontId="2" fillId="0" borderId="3" xfId="32" applyNumberFormat="1" applyFont="1" applyFill="1" applyBorder="1" applyAlignment="1" applyProtection="1">
      <alignment horizontal="center" vertical="center"/>
    </xf>
    <xf numFmtId="176" fontId="2" fillId="0" borderId="3" xfId="32" applyNumberFormat="1" applyFont="1" applyFill="1" applyBorder="1" applyAlignment="1">
      <alignment horizontal="center" vertical="center"/>
    </xf>
    <xf numFmtId="176" fontId="5" fillId="0" borderId="76" xfId="32" applyNumberFormat="1" applyFont="1" applyBorder="1" applyAlignment="1" applyProtection="1">
      <alignment horizontal="center" vertical="center"/>
      <protection locked="0"/>
    </xf>
    <xf numFmtId="176" fontId="30" fillId="34" borderId="75" xfId="32" applyNumberFormat="1" applyFont="1" applyFill="1" applyBorder="1" applyAlignment="1" applyProtection="1">
      <alignment horizontal="center" vertical="center"/>
      <protection locked="0"/>
    </xf>
    <xf numFmtId="176" fontId="30" fillId="0" borderId="0" xfId="32" applyNumberFormat="1" applyFont="1" applyAlignment="1" applyProtection="1">
      <alignment horizontal="center" vertical="center"/>
      <protection locked="0"/>
    </xf>
    <xf numFmtId="176" fontId="30" fillId="0" borderId="0" xfId="32" applyNumberFormat="1" applyFont="1" applyAlignment="1" applyProtection="1">
      <alignment horizontal="center" vertical="center"/>
    </xf>
    <xf numFmtId="176" fontId="30" fillId="0" borderId="0" xfId="32" applyNumberFormat="1" applyFont="1" applyFill="1" applyAlignment="1" applyProtection="1">
      <alignment horizontal="center" vertical="center"/>
    </xf>
    <xf numFmtId="176" fontId="5" fillId="0" borderId="18" xfId="32" applyNumberFormat="1" applyFont="1" applyBorder="1" applyAlignment="1" applyProtection="1">
      <alignment horizontal="center" vertical="center"/>
      <protection locked="0"/>
    </xf>
    <xf numFmtId="176" fontId="37" fillId="0" borderId="4" xfId="85" applyNumberFormat="1" applyFont="1" applyFill="1" applyBorder="1" applyAlignment="1">
      <alignment horizontal="center" vertical="center" wrapText="1"/>
    </xf>
    <xf numFmtId="176" fontId="37" fillId="0" borderId="5" xfId="85" applyNumberFormat="1" applyFont="1" applyFill="1" applyBorder="1" applyAlignment="1">
      <alignment horizontal="center" vertical="center" wrapText="1"/>
    </xf>
    <xf numFmtId="176" fontId="37" fillId="33" borderId="4" xfId="85" applyNumberFormat="1" applyFont="1" applyFill="1" applyBorder="1" applyAlignment="1">
      <alignment horizontal="center" vertical="center"/>
    </xf>
    <xf numFmtId="176" fontId="37" fillId="33" borderId="3" xfId="85" applyNumberFormat="1" applyFont="1" applyFill="1" applyBorder="1" applyAlignment="1">
      <alignment horizontal="center" vertical="center"/>
    </xf>
    <xf numFmtId="176" fontId="37" fillId="33" borderId="3" xfId="85" applyNumberFormat="1" applyFont="1" applyFill="1" applyBorder="1" applyAlignment="1">
      <alignment horizontal="center" vertical="center" wrapText="1"/>
    </xf>
    <xf numFmtId="176" fontId="2" fillId="0" borderId="4" xfId="88" applyNumberFormat="1" applyFont="1" applyFill="1" applyBorder="1" applyAlignment="1" applyProtection="1">
      <alignment horizontal="center" vertical="center"/>
    </xf>
    <xf numFmtId="176" fontId="2" fillId="0" borderId="5" xfId="88" applyNumberFormat="1" applyFont="1" applyFill="1" applyBorder="1" applyAlignment="1" applyProtection="1">
      <alignment horizontal="center" vertical="center"/>
    </xf>
    <xf numFmtId="176" fontId="37" fillId="33" borderId="4" xfId="88" applyNumberFormat="1" applyFont="1" applyFill="1" applyBorder="1" applyAlignment="1">
      <alignment horizontal="center" vertical="center" wrapText="1"/>
    </xf>
    <xf numFmtId="176" fontId="37" fillId="33" borderId="3" xfId="88" applyNumberFormat="1" applyFont="1" applyFill="1" applyBorder="1" applyAlignment="1">
      <alignment horizontal="center" vertical="center" wrapText="1"/>
    </xf>
    <xf numFmtId="176" fontId="37" fillId="33" borderId="4" xfId="88" applyNumberFormat="1" applyFont="1" applyFill="1" applyBorder="1" applyAlignment="1">
      <alignment horizontal="center" vertical="center"/>
    </xf>
    <xf numFmtId="176" fontId="2" fillId="0" borderId="22" xfId="88" applyNumberFormat="1" applyFont="1" applyFill="1" applyBorder="1" applyAlignment="1" applyProtection="1">
      <alignment horizontal="center" vertical="center"/>
    </xf>
    <xf numFmtId="176" fontId="37" fillId="33" borderId="41" xfId="88" applyNumberFormat="1" applyFont="1" applyFill="1" applyBorder="1" applyAlignment="1">
      <alignment horizontal="center" vertical="center" wrapText="1"/>
    </xf>
    <xf numFmtId="176" fontId="37" fillId="33" borderId="6" xfId="88" applyNumberFormat="1" applyFont="1" applyFill="1" applyBorder="1" applyAlignment="1">
      <alignment horizontal="center" vertical="center" wrapText="1"/>
    </xf>
    <xf numFmtId="176" fontId="37" fillId="33" borderId="38" xfId="88" applyNumberFormat="1" applyFont="1" applyFill="1" applyBorder="1" applyAlignment="1">
      <alignment horizontal="center" vertical="center" wrapText="1"/>
    </xf>
    <xf numFmtId="176" fontId="2" fillId="0" borderId="30" xfId="88" applyNumberFormat="1" applyFont="1" applyFill="1" applyBorder="1" applyAlignment="1" applyProtection="1">
      <alignment horizontal="center" vertical="center"/>
    </xf>
    <xf numFmtId="176" fontId="2" fillId="0" borderId="63" xfId="88" applyNumberFormat="1" applyFont="1" applyFill="1" applyBorder="1" applyAlignment="1" applyProtection="1">
      <alignment horizontal="center" vertical="center"/>
    </xf>
    <xf numFmtId="176" fontId="37" fillId="33" borderId="39" xfId="88" applyNumberFormat="1" applyFont="1" applyFill="1" applyBorder="1" applyAlignment="1">
      <alignment horizontal="center" vertical="center" wrapText="1"/>
    </xf>
    <xf numFmtId="176" fontId="37" fillId="33" borderId="10" xfId="88" applyNumberFormat="1" applyFont="1" applyFill="1" applyBorder="1" applyAlignment="1">
      <alignment horizontal="center" vertical="center" wrapText="1"/>
    </xf>
    <xf numFmtId="176" fontId="37" fillId="33" borderId="11" xfId="88" applyNumberFormat="1" applyFont="1" applyFill="1" applyBorder="1" applyAlignment="1">
      <alignment horizontal="center" vertical="center" wrapText="1"/>
    </xf>
    <xf numFmtId="176" fontId="35" fillId="37" borderId="47" xfId="32" applyNumberFormat="1" applyFont="1" applyFill="1" applyBorder="1" applyAlignment="1" applyProtection="1">
      <alignment horizontal="center" vertical="center"/>
    </xf>
    <xf numFmtId="176" fontId="38" fillId="0" borderId="24" xfId="32" applyNumberFormat="1" applyFont="1" applyFill="1" applyBorder="1" applyAlignment="1">
      <alignment horizontal="center" vertical="center"/>
    </xf>
    <xf numFmtId="176" fontId="36" fillId="0" borderId="3" xfId="32" applyNumberFormat="1" applyFont="1" applyFill="1" applyBorder="1" applyAlignment="1">
      <alignment horizontal="center" vertical="center"/>
    </xf>
    <xf numFmtId="176" fontId="2" fillId="0" borderId="3" xfId="32" applyNumberFormat="1" applyFont="1" applyBorder="1" applyAlignment="1">
      <alignment horizontal="center" vertical="center"/>
    </xf>
    <xf numFmtId="176" fontId="2" fillId="0" borderId="26" xfId="32" applyNumberFormat="1" applyFont="1" applyBorder="1" applyAlignment="1">
      <alignment horizontal="center" vertical="center"/>
    </xf>
    <xf numFmtId="176" fontId="38" fillId="0" borderId="3" xfId="32" applyNumberFormat="1" applyFont="1" applyFill="1" applyBorder="1" applyAlignment="1">
      <alignment horizontal="center" vertical="center"/>
    </xf>
    <xf numFmtId="176" fontId="2" fillId="0" borderId="3" xfId="32" applyNumberFormat="1" applyFont="1" applyBorder="1" applyAlignment="1">
      <alignment horizontal="center"/>
    </xf>
    <xf numFmtId="176" fontId="2" fillId="0" borderId="26" xfId="32" applyNumberFormat="1" applyFont="1" applyBorder="1" applyAlignment="1">
      <alignment horizontal="center"/>
    </xf>
    <xf numFmtId="176" fontId="38" fillId="0" borderId="10" xfId="32" applyNumberFormat="1" applyFont="1" applyFill="1" applyBorder="1" applyAlignment="1">
      <alignment horizontal="center" vertical="center"/>
    </xf>
    <xf numFmtId="176" fontId="37" fillId="33" borderId="3" xfId="0" applyNumberFormat="1" applyFont="1" applyFill="1" applyBorder="1" applyAlignment="1">
      <alignment horizontal="center" vertical="center" wrapText="1"/>
    </xf>
    <xf numFmtId="176" fontId="37" fillId="33" borderId="26" xfId="0" applyNumberFormat="1" applyFont="1" applyFill="1" applyBorder="1" applyAlignment="1">
      <alignment horizontal="center" vertical="center" wrapText="1"/>
    </xf>
    <xf numFmtId="176" fontId="38" fillId="0" borderId="10" xfId="32" applyNumberFormat="1" applyFont="1" applyFill="1" applyBorder="1" applyAlignment="1">
      <alignment horizontal="center" vertical="center" wrapText="1"/>
    </xf>
    <xf numFmtId="176" fontId="2" fillId="0" borderId="10" xfId="32" applyNumberFormat="1" applyFont="1" applyFill="1" applyBorder="1" applyAlignment="1">
      <alignment horizontal="center" vertical="center" wrapText="1"/>
    </xf>
    <xf numFmtId="176" fontId="37" fillId="33" borderId="10" xfId="0" applyNumberFormat="1" applyFont="1" applyFill="1" applyBorder="1" applyAlignment="1">
      <alignment horizontal="center" vertical="center" wrapText="1"/>
    </xf>
    <xf numFmtId="176" fontId="37" fillId="33" borderId="27" xfId="0" applyNumberFormat="1" applyFont="1" applyFill="1" applyBorder="1" applyAlignment="1">
      <alignment horizontal="center" vertical="center" wrapText="1"/>
    </xf>
    <xf numFmtId="176" fontId="5" fillId="0" borderId="66" xfId="32" applyNumberFormat="1" applyFont="1" applyBorder="1" applyAlignment="1" applyProtection="1">
      <alignment horizontal="center" vertical="center"/>
      <protection locked="0"/>
    </xf>
    <xf numFmtId="176" fontId="8" fillId="34" borderId="75" xfId="32" applyNumberFormat="1" applyFont="1" applyFill="1" applyBorder="1" applyAlignment="1" applyProtection="1">
      <alignment horizontal="center" vertical="center"/>
      <protection locked="0"/>
    </xf>
    <xf numFmtId="176" fontId="5" fillId="0" borderId="79" xfId="32" applyNumberFormat="1" applyFont="1" applyBorder="1" applyAlignment="1" applyProtection="1">
      <alignment horizontal="center" vertical="center"/>
      <protection locked="0"/>
    </xf>
    <xf numFmtId="176" fontId="8" fillId="0" borderId="0" xfId="32" applyNumberFormat="1" applyFont="1" applyFill="1" applyAlignment="1" applyProtection="1">
      <alignment horizontal="center" vertical="center"/>
    </xf>
    <xf numFmtId="176" fontId="2" fillId="0" borderId="3" xfId="88" applyNumberFormat="1" applyFont="1" applyFill="1" applyBorder="1" applyAlignment="1" applyProtection="1">
      <alignment horizontal="center" vertical="center"/>
    </xf>
    <xf numFmtId="176" fontId="2" fillId="0" borderId="3" xfId="88" applyNumberFormat="1" applyFont="1" applyBorder="1" applyAlignment="1" applyProtection="1">
      <alignment horizontal="center" vertical="center"/>
    </xf>
    <xf numFmtId="176" fontId="2" fillId="0" borderId="26" xfId="88" applyNumberFormat="1" applyFont="1" applyFill="1" applyBorder="1" applyAlignment="1" applyProtection="1">
      <alignment horizontal="center" vertical="center"/>
    </xf>
    <xf numFmtId="176" fontId="2" fillId="0" borderId="37" xfId="88" applyNumberFormat="1" applyFont="1" applyBorder="1" applyAlignment="1" applyProtection="1">
      <alignment horizontal="center" vertical="center"/>
    </xf>
    <xf numFmtId="176" fontId="2" fillId="0" borderId="24" xfId="88" applyNumberFormat="1" applyFont="1" applyBorder="1" applyAlignment="1" applyProtection="1">
      <alignment horizontal="center" vertical="center"/>
    </xf>
    <xf numFmtId="176" fontId="2" fillId="0" borderId="25" xfId="88" applyNumberFormat="1" applyFont="1" applyBorder="1" applyAlignment="1" applyProtection="1">
      <alignment horizontal="center" vertical="center"/>
    </xf>
    <xf numFmtId="176" fontId="2" fillId="0" borderId="38" xfId="88" applyNumberFormat="1" applyFont="1" applyBorder="1" applyAlignment="1" applyProtection="1">
      <alignment horizontal="center" vertical="center"/>
    </xf>
    <xf numFmtId="176" fontId="2" fillId="0" borderId="6" xfId="88" applyNumberFormat="1" applyFont="1" applyBorder="1" applyAlignment="1" applyProtection="1">
      <alignment horizontal="center" vertical="center"/>
    </xf>
    <xf numFmtId="176" fontId="2" fillId="0" borderId="10" xfId="88" applyNumberFormat="1" applyFont="1" applyFill="1" applyBorder="1" applyAlignment="1" applyProtection="1">
      <alignment horizontal="center" vertical="center"/>
    </xf>
    <xf numFmtId="176" fontId="2" fillId="0" borderId="27" xfId="88" applyNumberFormat="1" applyFont="1" applyFill="1" applyBorder="1" applyAlignment="1" applyProtection="1">
      <alignment horizontal="center" vertical="center"/>
    </xf>
    <xf numFmtId="176" fontId="2" fillId="0" borderId="39" xfId="88" applyNumberFormat="1" applyFont="1" applyBorder="1" applyAlignment="1" applyProtection="1">
      <alignment horizontal="center" vertical="center"/>
    </xf>
    <xf numFmtId="176" fontId="2" fillId="0" borderId="10" xfId="88" applyNumberFormat="1" applyFont="1" applyBorder="1" applyAlignment="1" applyProtection="1">
      <alignment horizontal="center" vertical="center"/>
    </xf>
    <xf numFmtId="176" fontId="2" fillId="0" borderId="11" xfId="88" applyNumberFormat="1" applyFont="1" applyBorder="1" applyAlignment="1" applyProtection="1">
      <alignment horizontal="center" vertical="center"/>
    </xf>
    <xf numFmtId="176" fontId="5" fillId="34" borderId="91" xfId="32" applyNumberFormat="1" applyFont="1" applyFill="1" applyBorder="1" applyAlignment="1" applyProtection="1">
      <alignment horizontal="center" vertical="center"/>
      <protection locked="0"/>
    </xf>
    <xf numFmtId="176" fontId="8" fillId="0" borderId="91" xfId="32" applyNumberFormat="1" applyFont="1" applyBorder="1" applyAlignment="1" applyProtection="1">
      <alignment horizontal="center" vertical="center"/>
      <protection locked="0"/>
    </xf>
    <xf numFmtId="176" fontId="2" fillId="0" borderId="3" xfId="67" applyNumberFormat="1" applyFont="1" applyBorder="1" applyAlignment="1" applyProtection="1">
      <alignment horizontal="center" vertical="center"/>
    </xf>
    <xf numFmtId="176" fontId="2" fillId="0" borderId="3" xfId="32" applyNumberFormat="1" applyFont="1" applyBorder="1" applyAlignment="1" applyProtection="1">
      <alignment horizontal="center" vertical="center"/>
    </xf>
    <xf numFmtId="176" fontId="37" fillId="0" borderId="3" xfId="32" applyNumberFormat="1" applyFont="1" applyFill="1" applyBorder="1" applyAlignment="1">
      <alignment horizontal="center" vertical="center" wrapText="1"/>
    </xf>
    <xf numFmtId="176" fontId="2" fillId="0" borderId="3" xfId="70" applyNumberFormat="1" applyFont="1" applyBorder="1" applyAlignment="1" applyProtection="1">
      <alignment horizontal="center" vertical="center"/>
    </xf>
    <xf numFmtId="176" fontId="37" fillId="0" borderId="10" xfId="32" applyNumberFormat="1" applyFont="1" applyFill="1" applyBorder="1" applyAlignment="1">
      <alignment horizontal="center" vertical="center" wrapText="1"/>
    </xf>
    <xf numFmtId="176" fontId="2" fillId="0" borderId="10" xfId="32" applyNumberFormat="1" applyFont="1" applyFill="1" applyBorder="1" applyAlignment="1" applyProtection="1">
      <alignment horizontal="center" vertical="center"/>
    </xf>
    <xf numFmtId="176" fontId="2" fillId="0" borderId="26" xfId="32" applyNumberFormat="1" applyFont="1" applyFill="1" applyBorder="1" applyAlignment="1" applyProtection="1">
      <alignment horizontal="center" vertical="center"/>
    </xf>
    <xf numFmtId="176" fontId="2" fillId="0" borderId="24" xfId="32" applyNumberFormat="1" applyFont="1" applyBorder="1" applyAlignment="1" applyProtection="1">
      <alignment horizontal="center" vertical="center"/>
    </xf>
    <xf numFmtId="176" fontId="2" fillId="0" borderId="24" xfId="32" applyNumberFormat="1" applyFont="1" applyFill="1" applyBorder="1" applyAlignment="1" applyProtection="1">
      <alignment horizontal="center" vertical="center"/>
    </xf>
    <xf numFmtId="176" fontId="2" fillId="37" borderId="37" xfId="32" applyNumberFormat="1" applyFont="1" applyFill="1" applyBorder="1" applyAlignment="1">
      <alignment horizontal="center" vertical="center"/>
    </xf>
    <xf numFmtId="176" fontId="2" fillId="37" borderId="24" xfId="32" applyNumberFormat="1" applyFont="1" applyFill="1" applyBorder="1" applyAlignment="1">
      <alignment horizontal="center" vertical="center"/>
    </xf>
    <xf numFmtId="176" fontId="2" fillId="37" borderId="25" xfId="32" applyNumberFormat="1" applyFont="1" applyFill="1" applyBorder="1" applyAlignment="1">
      <alignment horizontal="center" vertical="center"/>
    </xf>
    <xf numFmtId="176" fontId="5" fillId="34" borderId="79" xfId="32" applyNumberFormat="1" applyFont="1" applyFill="1" applyBorder="1" applyAlignment="1" applyProtection="1">
      <alignment horizontal="center" vertical="center"/>
      <protection locked="0"/>
    </xf>
    <xf numFmtId="176" fontId="2" fillId="0" borderId="15" xfId="102" applyNumberFormat="1" applyFont="1" applyFill="1" applyBorder="1" applyAlignment="1" applyProtection="1">
      <alignment horizontal="center" vertical="center"/>
    </xf>
    <xf numFmtId="176" fontId="36" fillId="0" borderId="15" xfId="102" applyNumberFormat="1" applyFont="1" applyBorder="1" applyAlignment="1" applyProtection="1">
      <alignment horizontal="center" vertical="center"/>
    </xf>
    <xf numFmtId="176" fontId="2" fillId="36" borderId="3" xfId="0" applyNumberFormat="1" applyFont="1" applyFill="1" applyBorder="1" applyAlignment="1">
      <alignment horizontal="center" vertical="center" wrapText="1"/>
    </xf>
    <xf numFmtId="176" fontId="2" fillId="0" borderId="4" xfId="102" applyNumberFormat="1" applyFont="1" applyFill="1" applyBorder="1" applyAlignment="1" applyProtection="1">
      <alignment horizontal="center" vertical="center"/>
    </xf>
    <xf numFmtId="176" fontId="2" fillId="0" borderId="3" xfId="102" applyNumberFormat="1" applyFont="1" applyFill="1" applyBorder="1" applyAlignment="1" applyProtection="1">
      <alignment horizontal="center" vertical="center"/>
    </xf>
    <xf numFmtId="176" fontId="2" fillId="0" borderId="7" xfId="102" applyNumberFormat="1" applyFont="1" applyFill="1" applyBorder="1" applyAlignment="1" applyProtection="1">
      <alignment horizontal="center" vertical="center"/>
    </xf>
    <xf numFmtId="176" fontId="2" fillId="0" borderId="10" xfId="102" applyNumberFormat="1" applyFont="1" applyFill="1" applyBorder="1" applyAlignment="1" applyProtection="1">
      <alignment horizontal="center" vertical="center"/>
    </xf>
    <xf numFmtId="176" fontId="2" fillId="36" borderId="24" xfId="0" applyNumberFormat="1" applyFont="1" applyFill="1" applyBorder="1" applyAlignment="1">
      <alignment horizontal="center" vertical="center" wrapText="1"/>
    </xf>
    <xf numFmtId="176" fontId="5" fillId="0" borderId="66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5" fillId="0" borderId="21" xfId="0" applyNumberFormat="1" applyFont="1" applyBorder="1" applyAlignment="1">
      <alignment horizontal="center" vertical="center"/>
    </xf>
    <xf numFmtId="176" fontId="5" fillId="0" borderId="29" xfId="32" applyNumberFormat="1" applyFont="1" applyFill="1" applyBorder="1" applyAlignment="1" applyProtection="1">
      <alignment horizontal="center" vertical="center"/>
    </xf>
    <xf numFmtId="176" fontId="5" fillId="0" borderId="10" xfId="32" applyNumberFormat="1" applyFont="1" applyBorder="1" applyAlignment="1" applyProtection="1">
      <alignment horizontal="center" vertical="center"/>
    </xf>
    <xf numFmtId="176" fontId="5" fillId="0" borderId="27" xfId="32" applyNumberFormat="1" applyFont="1" applyBorder="1" applyAlignment="1" applyProtection="1">
      <alignment horizontal="center" vertical="center"/>
    </xf>
    <xf numFmtId="176" fontId="5" fillId="0" borderId="15" xfId="32" applyNumberFormat="1" applyFont="1" applyBorder="1" applyAlignment="1" applyProtection="1">
      <alignment horizontal="center" vertical="center"/>
    </xf>
    <xf numFmtId="176" fontId="5" fillId="0" borderId="14" xfId="32" applyNumberFormat="1" applyFont="1" applyBorder="1" applyAlignment="1" applyProtection="1">
      <alignment horizontal="center" vertical="center"/>
    </xf>
    <xf numFmtId="176" fontId="5" fillId="0" borderId="33" xfId="32" applyNumberFormat="1" applyFont="1" applyBorder="1" applyAlignment="1" applyProtection="1">
      <alignment horizontal="center" vertical="center"/>
    </xf>
    <xf numFmtId="176" fontId="36" fillId="0" borderId="3" xfId="32" applyNumberFormat="1" applyFont="1" applyBorder="1" applyAlignment="1" applyProtection="1">
      <alignment horizontal="center" vertical="center"/>
    </xf>
    <xf numFmtId="176" fontId="2" fillId="0" borderId="17" xfId="32" applyNumberFormat="1" applyFont="1" applyBorder="1" applyAlignment="1" applyProtection="1">
      <alignment horizontal="center" vertical="center"/>
      <protection locked="0"/>
    </xf>
    <xf numFmtId="176" fontId="2" fillId="0" borderId="17" xfId="32" applyNumberFormat="1" applyFont="1" applyFill="1" applyBorder="1" applyAlignment="1" applyProtection="1">
      <alignment horizontal="center" vertical="center"/>
      <protection locked="0"/>
    </xf>
    <xf numFmtId="176" fontId="2" fillId="0" borderId="7" xfId="32" applyNumberFormat="1" applyFont="1" applyFill="1" applyBorder="1" applyAlignment="1" applyProtection="1">
      <alignment horizontal="center" vertical="center"/>
    </xf>
    <xf numFmtId="176" fontId="2" fillId="0" borderId="30" xfId="32" applyNumberFormat="1" applyFont="1" applyFill="1" applyBorder="1" applyAlignment="1" applyProtection="1">
      <alignment horizontal="center" vertical="center"/>
    </xf>
    <xf numFmtId="176" fontId="2" fillId="0" borderId="13" xfId="32" applyNumberFormat="1" applyFont="1" applyFill="1" applyBorder="1" applyAlignment="1" applyProtection="1">
      <alignment horizontal="center" vertical="center"/>
      <protection locked="0"/>
    </xf>
    <xf numFmtId="176" fontId="2" fillId="0" borderId="24" xfId="32" applyNumberFormat="1" applyFont="1" applyFill="1" applyBorder="1" applyAlignment="1" applyProtection="1">
      <alignment horizontal="center" vertical="center"/>
      <protection locked="0"/>
    </xf>
    <xf numFmtId="176" fontId="2" fillId="0" borderId="34" xfId="32" applyNumberFormat="1" applyFont="1" applyBorder="1" applyAlignment="1" applyProtection="1">
      <alignment horizontal="center" vertical="center"/>
    </xf>
    <xf numFmtId="176" fontId="2" fillId="0" borderId="4" xfId="32" applyNumberFormat="1" applyFont="1" applyFill="1" applyBorder="1" applyAlignment="1" applyProtection="1">
      <alignment horizontal="center" vertical="center"/>
      <protection locked="0"/>
    </xf>
    <xf numFmtId="176" fontId="2" fillId="0" borderId="4" xfId="32" applyNumberFormat="1" applyFont="1" applyBorder="1" applyAlignment="1" applyProtection="1">
      <alignment horizontal="center" vertical="center"/>
    </xf>
    <xf numFmtId="176" fontId="2" fillId="0" borderId="30" xfId="32" applyNumberFormat="1" applyFont="1" applyFill="1" applyBorder="1" applyAlignment="1" applyProtection="1">
      <alignment horizontal="center" vertical="center"/>
      <protection locked="0"/>
    </xf>
    <xf numFmtId="176" fontId="2" fillId="0" borderId="17" xfId="32" applyNumberFormat="1" applyFont="1" applyFill="1" applyBorder="1" applyAlignment="1" applyProtection="1">
      <alignment horizontal="center" vertical="center"/>
    </xf>
    <xf numFmtId="176" fontId="5" fillId="0" borderId="69" xfId="32" applyNumberFormat="1" applyFont="1" applyBorder="1" applyAlignment="1" applyProtection="1">
      <alignment horizontal="center" vertical="center"/>
      <protection locked="0"/>
    </xf>
    <xf numFmtId="176" fontId="37" fillId="33" borderId="4" xfId="50" applyNumberFormat="1" applyFont="1" applyFill="1" applyBorder="1" applyAlignment="1">
      <alignment horizontal="right" vertical="center" wrapText="1"/>
    </xf>
    <xf numFmtId="176" fontId="37" fillId="33" borderId="3" xfId="0" applyNumberFormat="1" applyFont="1" applyFill="1" applyBorder="1" applyAlignment="1">
      <alignment horizontal="right" vertical="center" wrapText="1"/>
    </xf>
    <xf numFmtId="176" fontId="37" fillId="33" borderId="26" xfId="0" applyNumberFormat="1" applyFont="1" applyFill="1" applyBorder="1" applyAlignment="1">
      <alignment horizontal="right" vertical="center" wrapText="1"/>
    </xf>
    <xf numFmtId="176" fontId="37" fillId="33" borderId="3" xfId="50" applyNumberFormat="1" applyFont="1" applyFill="1" applyBorder="1" applyAlignment="1">
      <alignment horizontal="right" vertical="center" wrapText="1"/>
    </xf>
    <xf numFmtId="176" fontId="37" fillId="33" borderId="7" xfId="50" applyNumberFormat="1" applyFont="1" applyFill="1" applyBorder="1" applyAlignment="1">
      <alignment horizontal="right" vertical="center" wrapText="1"/>
    </xf>
    <xf numFmtId="176" fontId="37" fillId="33" borderId="50" xfId="50" applyNumberFormat="1" applyFont="1" applyFill="1" applyBorder="1" applyAlignment="1">
      <alignment horizontal="right" vertical="center" wrapText="1"/>
    </xf>
    <xf numFmtId="176" fontId="37" fillId="33" borderId="4" xfId="0" applyNumberFormat="1" applyFont="1" applyFill="1" applyBorder="1" applyAlignment="1">
      <alignment horizontal="center" vertical="center" wrapText="1"/>
    </xf>
    <xf numFmtId="176" fontId="37" fillId="33" borderId="22" xfId="0" applyNumberFormat="1" applyFont="1" applyFill="1" applyBorder="1" applyAlignment="1">
      <alignment horizontal="center" vertical="center" wrapText="1"/>
    </xf>
    <xf numFmtId="176" fontId="8" fillId="0" borderId="79" xfId="32" applyNumberFormat="1" applyFont="1" applyBorder="1" applyAlignment="1" applyProtection="1">
      <alignment horizontal="center" vertical="center"/>
      <protection locked="0"/>
    </xf>
    <xf numFmtId="176" fontId="5" fillId="0" borderId="74" xfId="32" applyNumberFormat="1" applyFont="1" applyBorder="1" applyAlignment="1" applyProtection="1">
      <alignment horizontal="center" vertical="center"/>
      <protection locked="0"/>
    </xf>
    <xf numFmtId="176" fontId="36" fillId="0" borderId="22" xfId="32" applyNumberFormat="1" applyFont="1" applyFill="1" applyBorder="1" applyAlignment="1" applyProtection="1">
      <alignment horizontal="center" vertical="center"/>
    </xf>
    <xf numFmtId="176" fontId="37" fillId="35" borderId="3" xfId="32" applyNumberFormat="1" applyFont="1" applyFill="1" applyBorder="1" applyAlignment="1">
      <alignment horizontal="center" vertical="center"/>
    </xf>
    <xf numFmtId="176" fontId="37" fillId="0" borderId="24" xfId="32" applyNumberFormat="1" applyFont="1" applyFill="1" applyBorder="1" applyAlignment="1">
      <alignment horizontal="center" vertical="center" wrapText="1"/>
    </xf>
    <xf numFmtId="176" fontId="2" fillId="0" borderId="22" xfId="32" applyNumberFormat="1" applyFont="1" applyBorder="1" applyAlignment="1" applyProtection="1">
      <alignment horizontal="center" vertical="center"/>
    </xf>
    <xf numFmtId="176" fontId="37" fillId="0" borderId="10" xfId="32" quotePrefix="1" applyNumberFormat="1" applyFont="1" applyFill="1" applyBorder="1" applyAlignment="1">
      <alignment horizontal="center" vertical="center" wrapText="1"/>
    </xf>
    <xf numFmtId="176" fontId="37" fillId="35" borderId="26" xfId="32" applyNumberFormat="1" applyFont="1" applyFill="1" applyBorder="1" applyAlignment="1">
      <alignment horizontal="center" vertical="center"/>
    </xf>
    <xf numFmtId="176" fontId="2" fillId="0" borderId="10" xfId="32" applyNumberFormat="1" applyFont="1" applyBorder="1" applyAlignment="1" applyProtection="1">
      <alignment horizontal="center" vertical="center"/>
    </xf>
    <xf numFmtId="176" fontId="2" fillId="0" borderId="27" xfId="32" applyNumberFormat="1" applyFont="1" applyBorder="1" applyAlignment="1" applyProtection="1">
      <alignment horizontal="center" vertical="center"/>
    </xf>
    <xf numFmtId="176" fontId="5" fillId="0" borderId="0" xfId="0" applyNumberFormat="1" applyFont="1" applyAlignment="1" applyProtection="1">
      <alignment horizontal="center" vertical="center"/>
      <protection locked="0"/>
    </xf>
    <xf numFmtId="176" fontId="5" fillId="0" borderId="87" xfId="32" applyNumberFormat="1" applyFont="1" applyBorder="1" applyAlignment="1" applyProtection="1">
      <alignment horizontal="center" vertical="center"/>
      <protection locked="0"/>
    </xf>
    <xf numFmtId="176" fontId="5" fillId="0" borderId="82" xfId="32" applyNumberFormat="1" applyFont="1" applyBorder="1" applyAlignment="1" applyProtection="1">
      <alignment horizontal="center" vertical="center"/>
      <protection locked="0"/>
    </xf>
    <xf numFmtId="176" fontId="5" fillId="0" borderId="88" xfId="32" applyNumberFormat="1" applyFont="1" applyBorder="1" applyAlignment="1" applyProtection="1">
      <alignment horizontal="center" vertical="center"/>
      <protection locked="0"/>
    </xf>
    <xf numFmtId="176" fontId="5" fillId="0" borderId="84" xfId="32" applyNumberFormat="1" applyFont="1" applyBorder="1" applyAlignment="1" applyProtection="1">
      <alignment horizontal="center" vertical="center"/>
      <protection locked="0"/>
    </xf>
    <xf numFmtId="176" fontId="5" fillId="0" borderId="89" xfId="32" applyNumberFormat="1" applyFont="1" applyBorder="1" applyAlignment="1" applyProtection="1">
      <alignment horizontal="center" vertical="center"/>
      <protection locked="0"/>
    </xf>
    <xf numFmtId="176" fontId="5" fillId="34" borderId="3" xfId="32" applyNumberFormat="1" applyFont="1" applyFill="1" applyBorder="1" applyAlignment="1" applyProtection="1">
      <alignment horizontal="center" vertical="center"/>
      <protection locked="0"/>
    </xf>
    <xf numFmtId="176" fontId="5" fillId="34" borderId="4" xfId="32" applyNumberFormat="1" applyFont="1" applyFill="1" applyBorder="1" applyAlignment="1" applyProtection="1">
      <alignment horizontal="center" vertical="center"/>
      <protection locked="0"/>
    </xf>
    <xf numFmtId="176" fontId="5" fillId="34" borderId="13" xfId="32" applyNumberFormat="1" applyFont="1" applyFill="1" applyBorder="1" applyAlignment="1" applyProtection="1">
      <alignment horizontal="center" vertical="center"/>
      <protection locked="0"/>
    </xf>
    <xf numFmtId="176" fontId="5" fillId="34" borderId="12" xfId="32" applyNumberFormat="1" applyFont="1" applyFill="1" applyBorder="1" applyAlignment="1" applyProtection="1">
      <alignment horizontal="center" vertical="center"/>
      <protection locked="0"/>
    </xf>
    <xf numFmtId="176" fontId="5" fillId="34" borderId="3" xfId="32" applyNumberFormat="1" applyFont="1" applyFill="1" applyBorder="1" applyAlignment="1" applyProtection="1">
      <alignment horizontal="center" vertical="center"/>
      <protection locked="0"/>
    </xf>
    <xf numFmtId="176" fontId="5" fillId="34" borderId="4" xfId="32" applyNumberFormat="1" applyFont="1" applyFill="1" applyBorder="1" applyAlignment="1" applyProtection="1">
      <alignment horizontal="center" vertical="center"/>
      <protection locked="0"/>
    </xf>
    <xf numFmtId="176" fontId="37" fillId="0" borderId="4" xfId="75" applyNumberFormat="1" applyFont="1" applyBorder="1" applyAlignment="1">
      <alignment horizontal="center" vertical="center"/>
    </xf>
    <xf numFmtId="176" fontId="37" fillId="0" borderId="3" xfId="75" applyNumberFormat="1" applyFont="1" applyBorder="1" applyAlignment="1">
      <alignment horizontal="center" vertical="center"/>
    </xf>
    <xf numFmtId="176" fontId="37" fillId="0" borderId="26" xfId="75" applyNumberFormat="1" applyFont="1" applyBorder="1" applyAlignment="1">
      <alignment horizontal="center" vertical="center"/>
    </xf>
    <xf numFmtId="176" fontId="37" fillId="0" borderId="7" xfId="75" applyNumberFormat="1" applyFont="1" applyBorder="1" applyAlignment="1">
      <alignment horizontal="center" vertical="center"/>
    </xf>
    <xf numFmtId="176" fontId="37" fillId="0" borderId="50" xfId="75" applyNumberFormat="1" applyFont="1" applyBorder="1" applyAlignment="1">
      <alignment horizontal="center" vertical="center"/>
    </xf>
    <xf numFmtId="176" fontId="37" fillId="0" borderId="10" xfId="75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37" fillId="0" borderId="3" xfId="0" applyNumberFormat="1" applyFont="1" applyBorder="1" applyAlignment="1">
      <alignment horizontal="center" vertical="center" wrapText="1"/>
    </xf>
    <xf numFmtId="176" fontId="37" fillId="0" borderId="24" xfId="0" applyNumberFormat="1" applyFont="1" applyBorder="1" applyAlignment="1">
      <alignment horizontal="center" vertical="center" wrapText="1"/>
    </xf>
    <xf numFmtId="176" fontId="37" fillId="0" borderId="10" xfId="0" applyNumberFormat="1" applyFont="1" applyBorder="1" applyAlignment="1">
      <alignment horizontal="center" vertical="center" wrapText="1"/>
    </xf>
    <xf numFmtId="176" fontId="35" fillId="38" borderId="1" xfId="75" applyNumberFormat="1" applyFont="1" applyFill="1" applyBorder="1" applyAlignment="1">
      <alignment horizontal="center" vertical="center"/>
    </xf>
    <xf numFmtId="176" fontId="35" fillId="38" borderId="9" xfId="75" applyNumberFormat="1" applyFont="1" applyFill="1" applyBorder="1" applyAlignment="1">
      <alignment horizontal="center" vertical="center"/>
    </xf>
    <xf numFmtId="176" fontId="35" fillId="38" borderId="40" xfId="75" applyNumberFormat="1" applyFont="1" applyFill="1" applyBorder="1" applyAlignment="1">
      <alignment horizontal="center" vertical="center"/>
    </xf>
    <xf numFmtId="176" fontId="35" fillId="38" borderId="2" xfId="75" applyNumberFormat="1" applyFont="1" applyFill="1" applyBorder="1" applyAlignment="1">
      <alignment horizontal="center" vertical="center"/>
    </xf>
    <xf numFmtId="176" fontId="37" fillId="0" borderId="4" xfId="50" applyNumberFormat="1" applyFont="1" applyBorder="1" applyAlignment="1">
      <alignment horizontal="center" vertical="center" wrapText="1"/>
    </xf>
    <xf numFmtId="176" fontId="37" fillId="33" borderId="4" xfId="75" applyNumberFormat="1" applyFont="1" applyFill="1" applyBorder="1" applyAlignment="1">
      <alignment horizontal="right" vertical="center" wrapText="1"/>
    </xf>
    <xf numFmtId="176" fontId="37" fillId="33" borderId="4" xfId="50" applyNumberFormat="1" applyFont="1" applyFill="1" applyBorder="1" applyAlignment="1">
      <alignment horizontal="center" vertical="center" wrapText="1"/>
    </xf>
    <xf numFmtId="176" fontId="37" fillId="38" borderId="41" xfId="75" applyNumberFormat="1" applyFont="1" applyFill="1" applyBorder="1" applyAlignment="1">
      <alignment horizontal="center" vertical="center"/>
    </xf>
    <xf numFmtId="176" fontId="37" fillId="38" borderId="4" xfId="75" applyNumberFormat="1" applyFont="1" applyFill="1" applyBorder="1" applyAlignment="1">
      <alignment horizontal="center" vertical="center"/>
    </xf>
    <xf numFmtId="176" fontId="37" fillId="38" borderId="5" xfId="75" applyNumberFormat="1" applyFont="1" applyFill="1" applyBorder="1" applyAlignment="1">
      <alignment horizontal="center" vertical="center"/>
    </xf>
    <xf numFmtId="176" fontId="37" fillId="0" borderId="3" xfId="50" applyNumberFormat="1" applyFont="1" applyBorder="1" applyAlignment="1">
      <alignment horizontal="center" vertical="center" wrapText="1"/>
    </xf>
    <xf numFmtId="176" fontId="37" fillId="0" borderId="7" xfId="50" applyNumberFormat="1" applyFont="1" applyBorder="1" applyAlignment="1">
      <alignment horizontal="center" vertical="center" wrapText="1"/>
    </xf>
    <xf numFmtId="176" fontId="37" fillId="0" borderId="4" xfId="0" applyNumberFormat="1" applyFont="1" applyBorder="1" applyAlignment="1">
      <alignment horizontal="center" vertical="center" wrapText="1"/>
    </xf>
    <xf numFmtId="176" fontId="37" fillId="0" borderId="7" xfId="0" applyNumberFormat="1" applyFont="1" applyBorder="1" applyAlignment="1">
      <alignment horizontal="center" vertical="center" wrapText="1"/>
    </xf>
    <xf numFmtId="176" fontId="37" fillId="38" borderId="36" xfId="75" applyNumberFormat="1" applyFont="1" applyFill="1" applyBorder="1" applyAlignment="1">
      <alignment horizontal="center" vertical="center"/>
    </xf>
    <xf numFmtId="176" fontId="37" fillId="38" borderId="30" xfId="75" applyNumberFormat="1" applyFont="1" applyFill="1" applyBorder="1" applyAlignment="1">
      <alignment horizontal="center" vertical="center"/>
    </xf>
    <xf numFmtId="176" fontId="37" fillId="38" borderId="20" xfId="75" applyNumberFormat="1" applyFont="1" applyFill="1" applyBorder="1" applyAlignment="1">
      <alignment horizontal="center" vertical="center"/>
    </xf>
    <xf numFmtId="176" fontId="37" fillId="33" borderId="6" xfId="101" applyNumberFormat="1" applyFont="1" applyFill="1" applyBorder="1" applyAlignment="1">
      <alignment horizontal="center" vertical="center" wrapText="1"/>
    </xf>
    <xf numFmtId="176" fontId="37" fillId="33" borderId="30" xfId="75" applyNumberFormat="1" applyFont="1" applyFill="1" applyBorder="1" applyAlignment="1">
      <alignment horizontal="center" vertical="center" wrapText="1"/>
    </xf>
    <xf numFmtId="176" fontId="37" fillId="33" borderId="11" xfId="101" applyNumberFormat="1" applyFont="1" applyFill="1" applyBorder="1" applyAlignment="1">
      <alignment horizontal="center" vertical="center" wrapText="1"/>
    </xf>
    <xf numFmtId="176" fontId="36" fillId="34" borderId="30" xfId="32" applyNumberFormat="1" applyFont="1" applyFill="1" applyBorder="1" applyAlignment="1" applyProtection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24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176" fontId="5" fillId="34" borderId="10" xfId="32" applyNumberFormat="1" applyFont="1" applyFill="1" applyBorder="1" applyAlignment="1" applyProtection="1">
      <alignment horizontal="center" vertical="center"/>
      <protection locked="0"/>
    </xf>
    <xf numFmtId="176" fontId="29" fillId="37" borderId="40" xfId="32" applyNumberFormat="1" applyFont="1" applyFill="1" applyBorder="1" applyAlignment="1" applyProtection="1">
      <alignment horizontal="center" vertical="center"/>
    </xf>
    <xf numFmtId="176" fontId="29" fillId="37" borderId="1" xfId="32" applyNumberFormat="1" applyFont="1" applyFill="1" applyBorder="1" applyAlignment="1" applyProtection="1">
      <alignment horizontal="center" vertical="center"/>
    </xf>
    <xf numFmtId="176" fontId="5" fillId="34" borderId="37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38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39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24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3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41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4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3" xfId="32" applyNumberFormat="1" applyFont="1" applyFill="1" applyBorder="1" applyAlignment="1" applyProtection="1">
      <alignment horizontal="center" vertical="center"/>
      <protection locked="0"/>
    </xf>
    <xf numFmtId="176" fontId="5" fillId="34" borderId="24" xfId="32" applyNumberFormat="1" applyFont="1" applyFill="1" applyBorder="1" applyAlignment="1" applyProtection="1">
      <alignment horizontal="center" vertical="center"/>
      <protection locked="0"/>
    </xf>
    <xf numFmtId="176" fontId="5" fillId="34" borderId="42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7" xfId="32" applyNumberFormat="1" applyFont="1" applyFill="1" applyBorder="1" applyAlignment="1" applyProtection="1">
      <alignment horizontal="center" vertical="center"/>
      <protection locked="0"/>
    </xf>
    <xf numFmtId="176" fontId="5" fillId="34" borderId="37" xfId="32" applyNumberFormat="1" applyFont="1" applyFill="1" applyBorder="1" applyAlignment="1" applyProtection="1">
      <alignment horizontal="center" vertical="center"/>
      <protection locked="0"/>
    </xf>
    <xf numFmtId="176" fontId="5" fillId="34" borderId="38" xfId="32" applyNumberFormat="1" applyFont="1" applyFill="1" applyBorder="1" applyAlignment="1" applyProtection="1">
      <alignment horizontal="center" vertical="center"/>
      <protection locked="0"/>
    </xf>
    <xf numFmtId="176" fontId="5" fillId="34" borderId="42" xfId="32" applyNumberFormat="1" applyFont="1" applyFill="1" applyBorder="1" applyAlignment="1" applyProtection="1">
      <alignment horizontal="center" vertical="center"/>
      <protection locked="0"/>
    </xf>
    <xf numFmtId="176" fontId="5" fillId="0" borderId="44" xfId="32" applyNumberFormat="1" applyFont="1" applyBorder="1" applyAlignment="1" applyProtection="1">
      <alignment horizontal="center" vertical="center"/>
      <protection locked="0"/>
    </xf>
    <xf numFmtId="176" fontId="5" fillId="0" borderId="21" xfId="32" applyNumberFormat="1" applyFont="1" applyBorder="1" applyAlignment="1" applyProtection="1">
      <alignment horizontal="center" vertical="center"/>
      <protection locked="0"/>
    </xf>
    <xf numFmtId="176" fontId="5" fillId="0" borderId="35" xfId="32" applyNumberFormat="1" applyFont="1" applyBorder="1" applyAlignment="1" applyProtection="1">
      <alignment horizontal="center" vertical="center"/>
      <protection locked="0"/>
    </xf>
    <xf numFmtId="176" fontId="5" fillId="0" borderId="22" xfId="32" applyNumberFormat="1" applyFont="1" applyBorder="1" applyAlignment="1" applyProtection="1">
      <alignment horizontal="center" vertical="center"/>
      <protection locked="0"/>
    </xf>
    <xf numFmtId="176" fontId="5" fillId="0" borderId="23" xfId="32" applyNumberFormat="1" applyFont="1" applyBorder="1" applyAlignment="1" applyProtection="1">
      <alignment horizontal="center" vertical="center"/>
      <protection locked="0"/>
    </xf>
    <xf numFmtId="176" fontId="5" fillId="0" borderId="13" xfId="32" applyNumberFormat="1" applyFont="1" applyBorder="1" applyAlignment="1" applyProtection="1">
      <alignment horizontal="center" vertical="center"/>
      <protection locked="0"/>
    </xf>
    <xf numFmtId="176" fontId="5" fillId="0" borderId="28" xfId="32" applyNumberFormat="1" applyFont="1" applyBorder="1" applyAlignment="1" applyProtection="1">
      <alignment horizontal="center" vertical="center"/>
      <protection locked="0"/>
    </xf>
    <xf numFmtId="176" fontId="5" fillId="0" borderId="45" xfId="32" applyNumberFormat="1" applyFont="1" applyBorder="1" applyAlignment="1" applyProtection="1">
      <alignment horizontal="center" vertical="center"/>
      <protection locked="0"/>
    </xf>
    <xf numFmtId="176" fontId="5" fillId="0" borderId="72" xfId="32" applyNumberFormat="1" applyFont="1" applyBorder="1" applyAlignment="1" applyProtection="1">
      <alignment horizontal="center" vertical="center"/>
      <protection locked="0"/>
    </xf>
    <xf numFmtId="176" fontId="5" fillId="0" borderId="46" xfId="32" applyNumberFormat="1" applyFont="1" applyBorder="1" applyAlignment="1" applyProtection="1">
      <alignment horizontal="center" vertical="center"/>
      <protection locked="0"/>
    </xf>
    <xf numFmtId="176" fontId="29" fillId="34" borderId="64" xfId="32" applyNumberFormat="1" applyFont="1" applyFill="1" applyBorder="1" applyAlignment="1" applyProtection="1">
      <alignment horizontal="center" vertical="center"/>
      <protection locked="0"/>
    </xf>
    <xf numFmtId="176" fontId="29" fillId="34" borderId="29" xfId="32" applyNumberFormat="1" applyFont="1" applyFill="1" applyBorder="1" applyAlignment="1" applyProtection="1">
      <alignment horizontal="center" vertical="center"/>
      <protection locked="0"/>
    </xf>
    <xf numFmtId="176" fontId="5" fillId="34" borderId="4" xfId="32" applyNumberFormat="1" applyFont="1" applyFill="1" applyBorder="1" applyAlignment="1" applyProtection="1">
      <alignment horizontal="center" vertical="center"/>
      <protection locked="0"/>
    </xf>
    <xf numFmtId="176" fontId="5" fillId="34" borderId="27" xfId="32" applyNumberFormat="1" applyFont="1" applyFill="1" applyBorder="1" applyAlignment="1" applyProtection="1">
      <alignment horizontal="center" vertical="center"/>
    </xf>
    <xf numFmtId="176" fontId="5" fillId="34" borderId="19" xfId="32" applyNumberFormat="1" applyFont="1" applyFill="1" applyBorder="1" applyAlignment="1" applyProtection="1">
      <alignment horizontal="center" vertical="center"/>
    </xf>
    <xf numFmtId="176" fontId="29" fillId="37" borderId="47" xfId="32" applyNumberFormat="1" applyFont="1" applyFill="1" applyBorder="1" applyAlignment="1" applyProtection="1">
      <alignment horizontal="center" vertical="center"/>
    </xf>
    <xf numFmtId="176" fontId="29" fillId="37" borderId="48" xfId="32" applyNumberFormat="1" applyFont="1" applyFill="1" applyBorder="1" applyAlignment="1" applyProtection="1">
      <alignment horizontal="center" vertical="center"/>
    </xf>
    <xf numFmtId="176" fontId="29" fillId="37" borderId="16" xfId="32" applyNumberFormat="1" applyFont="1" applyFill="1" applyBorder="1" applyAlignment="1" applyProtection="1">
      <alignment horizontal="center" vertical="center"/>
    </xf>
    <xf numFmtId="176" fontId="5" fillId="34" borderId="49" xfId="32" applyNumberFormat="1" applyFont="1" applyFill="1" applyBorder="1" applyAlignment="1" applyProtection="1">
      <alignment horizontal="center" vertical="center" textRotation="255"/>
    </xf>
    <xf numFmtId="176" fontId="5" fillId="34" borderId="15" xfId="32" applyNumberFormat="1" applyFont="1" applyFill="1" applyBorder="1" applyAlignment="1" applyProtection="1">
      <alignment horizontal="center" vertical="center" textRotation="255"/>
    </xf>
    <xf numFmtId="176" fontId="5" fillId="34" borderId="4" xfId="32" applyNumberFormat="1" applyFont="1" applyFill="1" applyBorder="1" applyAlignment="1" applyProtection="1">
      <alignment horizontal="center" vertical="center" textRotation="255"/>
    </xf>
    <xf numFmtId="176" fontId="5" fillId="34" borderId="50" xfId="32" applyNumberFormat="1" applyFont="1" applyFill="1" applyBorder="1" applyAlignment="1" applyProtection="1">
      <alignment horizontal="center" vertical="center"/>
    </xf>
    <xf numFmtId="176" fontId="5" fillId="34" borderId="18" xfId="32" applyNumberFormat="1" applyFont="1" applyFill="1" applyBorder="1" applyAlignment="1" applyProtection="1">
      <alignment horizontal="center" vertical="center"/>
    </xf>
    <xf numFmtId="176" fontId="5" fillId="34" borderId="36" xfId="32" applyNumberFormat="1" applyFont="1" applyFill="1" applyBorder="1" applyAlignment="1" applyProtection="1">
      <alignment horizontal="center" vertical="center" textRotation="255"/>
    </xf>
    <xf numFmtId="176" fontId="5" fillId="34" borderId="26" xfId="32" applyNumberFormat="1" applyFont="1" applyFill="1" applyBorder="1" applyAlignment="1" applyProtection="1">
      <alignment horizontal="center" vertical="center"/>
    </xf>
    <xf numFmtId="176" fontId="5" fillId="34" borderId="17" xfId="32" applyNumberFormat="1" applyFont="1" applyFill="1" applyBorder="1" applyAlignment="1" applyProtection="1">
      <alignment horizontal="center" vertical="center"/>
    </xf>
    <xf numFmtId="176" fontId="5" fillId="34" borderId="3" xfId="32" applyNumberFormat="1" applyFont="1" applyFill="1" applyBorder="1" applyAlignment="1" applyProtection="1">
      <alignment horizontal="center" vertical="center"/>
    </xf>
    <xf numFmtId="176" fontId="5" fillId="34" borderId="22" xfId="32" applyNumberFormat="1" applyFont="1" applyFill="1" applyBorder="1" applyAlignment="1" applyProtection="1">
      <alignment horizontal="center" vertical="center"/>
    </xf>
    <xf numFmtId="176" fontId="5" fillId="34" borderId="13" xfId="32" applyNumberFormat="1" applyFont="1" applyFill="1" applyBorder="1" applyAlignment="1" applyProtection="1">
      <alignment horizontal="center" vertical="center"/>
    </xf>
    <xf numFmtId="176" fontId="5" fillId="34" borderId="7" xfId="32" applyNumberFormat="1" applyFont="1" applyFill="1" applyBorder="1" applyAlignment="1" applyProtection="1">
      <alignment horizontal="center" vertical="center" textRotation="255"/>
    </xf>
    <xf numFmtId="176" fontId="5" fillId="34" borderId="51" xfId="32" applyNumberFormat="1" applyFont="1" applyFill="1" applyBorder="1" applyAlignment="1" applyProtection="1">
      <alignment horizontal="center" vertical="center"/>
    </xf>
    <xf numFmtId="176" fontId="5" fillId="34" borderId="28" xfId="32" applyNumberFormat="1" applyFont="1" applyFill="1" applyBorder="1" applyAlignment="1" applyProtection="1">
      <alignment horizontal="center" vertical="center"/>
    </xf>
    <xf numFmtId="176" fontId="5" fillId="34" borderId="21" xfId="32" applyNumberFormat="1" applyFont="1" applyFill="1" applyBorder="1" applyAlignment="1" applyProtection="1">
      <alignment horizontal="center" vertical="center"/>
    </xf>
    <xf numFmtId="176" fontId="5" fillId="34" borderId="35" xfId="32" applyNumberFormat="1" applyFont="1" applyFill="1" applyBorder="1" applyAlignment="1" applyProtection="1">
      <alignment horizontal="center" vertical="center"/>
    </xf>
    <xf numFmtId="176" fontId="5" fillId="34" borderId="33" xfId="32" applyNumberFormat="1" applyFont="1" applyFill="1" applyBorder="1" applyAlignment="1" applyProtection="1">
      <alignment horizontal="center" vertical="center"/>
    </xf>
    <xf numFmtId="176" fontId="5" fillId="34" borderId="0" xfId="32" applyNumberFormat="1" applyFont="1" applyFill="1" applyBorder="1" applyAlignment="1" applyProtection="1">
      <alignment horizontal="center" vertical="center"/>
    </xf>
    <xf numFmtId="176" fontId="5" fillId="34" borderId="12" xfId="32" applyNumberFormat="1" applyFont="1" applyFill="1" applyBorder="1" applyAlignment="1" applyProtection="1">
      <alignment horizontal="center" vertical="center"/>
    </xf>
    <xf numFmtId="176" fontId="5" fillId="0" borderId="44" xfId="32" applyNumberFormat="1" applyFont="1" applyBorder="1" applyAlignment="1" applyProtection="1">
      <alignment horizontal="center" vertical="center"/>
    </xf>
    <xf numFmtId="176" fontId="5" fillId="0" borderId="21" xfId="32" applyNumberFormat="1" applyFont="1" applyBorder="1" applyAlignment="1" applyProtection="1">
      <alignment horizontal="center" vertical="center"/>
    </xf>
    <xf numFmtId="176" fontId="5" fillId="0" borderId="22" xfId="32" applyNumberFormat="1" applyFont="1" applyBorder="1" applyAlignment="1" applyProtection="1">
      <alignment horizontal="center" vertical="center"/>
    </xf>
    <xf numFmtId="176" fontId="5" fillId="0" borderId="23" xfId="32" applyNumberFormat="1" applyFont="1" applyBorder="1" applyAlignment="1" applyProtection="1">
      <alignment horizontal="center" vertical="center"/>
    </xf>
    <xf numFmtId="176" fontId="5" fillId="0" borderId="35" xfId="32" applyNumberFormat="1" applyFont="1" applyBorder="1" applyAlignment="1" applyProtection="1">
      <alignment horizontal="center" vertical="center"/>
    </xf>
    <xf numFmtId="176" fontId="5" fillId="0" borderId="13" xfId="32" applyNumberFormat="1" applyFont="1" applyBorder="1" applyAlignment="1" applyProtection="1">
      <alignment horizontal="center" vertical="center"/>
    </xf>
    <xf numFmtId="176" fontId="5" fillId="0" borderId="28" xfId="32" applyNumberFormat="1" applyFont="1" applyBorder="1" applyAlignment="1" applyProtection="1">
      <alignment horizontal="center" vertical="center"/>
    </xf>
    <xf numFmtId="176" fontId="5" fillId="0" borderId="45" xfId="32" applyNumberFormat="1" applyFont="1" applyBorder="1" applyAlignment="1" applyProtection="1">
      <alignment horizontal="center" vertical="center"/>
    </xf>
    <xf numFmtId="176" fontId="5" fillId="0" borderId="72" xfId="32" applyNumberFormat="1" applyFont="1" applyBorder="1" applyAlignment="1" applyProtection="1">
      <alignment horizontal="center" vertical="center"/>
    </xf>
    <xf numFmtId="176" fontId="5" fillId="0" borderId="46" xfId="32" applyNumberFormat="1" applyFont="1" applyBorder="1" applyAlignment="1" applyProtection="1">
      <alignment horizontal="center" vertical="center"/>
    </xf>
    <xf numFmtId="176" fontId="29" fillId="37" borderId="9" xfId="32" applyNumberFormat="1" applyFont="1" applyFill="1" applyBorder="1" applyAlignment="1" applyProtection="1">
      <alignment horizontal="center" vertical="center"/>
    </xf>
    <xf numFmtId="176" fontId="29" fillId="34" borderId="69" xfId="32" applyNumberFormat="1" applyFont="1" applyFill="1" applyBorder="1" applyAlignment="1" applyProtection="1">
      <alignment horizontal="center" vertical="center"/>
      <protection locked="0"/>
    </xf>
    <xf numFmtId="176" fontId="29" fillId="34" borderId="68" xfId="32" applyNumberFormat="1" applyFont="1" applyFill="1" applyBorder="1" applyAlignment="1" applyProtection="1">
      <alignment horizontal="center" vertical="center"/>
      <protection locked="0"/>
    </xf>
    <xf numFmtId="176" fontId="5" fillId="34" borderId="27" xfId="32" applyNumberFormat="1" applyFont="1" applyFill="1" applyBorder="1" applyAlignment="1" applyProtection="1">
      <alignment horizontal="center" vertical="center"/>
      <protection locked="0"/>
    </xf>
    <xf numFmtId="176" fontId="5" fillId="34" borderId="19" xfId="32" applyNumberFormat="1" applyFont="1" applyFill="1" applyBorder="1" applyAlignment="1" applyProtection="1">
      <alignment horizontal="center" vertical="center"/>
      <protection locked="0"/>
    </xf>
    <xf numFmtId="176" fontId="5" fillId="34" borderId="43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49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36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31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15" xfId="32" applyNumberFormat="1" applyFont="1" applyFill="1" applyBorder="1" applyAlignment="1" applyProtection="1">
      <alignment horizontal="center" vertical="center" textRotation="255"/>
      <protection locked="0"/>
    </xf>
    <xf numFmtId="176" fontId="5" fillId="34" borderId="26" xfId="32" applyNumberFormat="1" applyFont="1" applyFill="1" applyBorder="1" applyAlignment="1" applyProtection="1">
      <alignment horizontal="center" vertical="center"/>
      <protection locked="0"/>
    </xf>
    <xf numFmtId="176" fontId="5" fillId="34" borderId="17" xfId="32" applyNumberFormat="1" applyFont="1" applyFill="1" applyBorder="1" applyAlignment="1" applyProtection="1">
      <alignment horizontal="center" vertical="center"/>
      <protection locked="0"/>
    </xf>
    <xf numFmtId="176" fontId="5" fillId="34" borderId="52" xfId="32" applyNumberFormat="1" applyFont="1" applyFill="1" applyBorder="1" applyAlignment="1" applyProtection="1">
      <alignment horizontal="center" vertical="center"/>
      <protection locked="0"/>
    </xf>
    <xf numFmtId="176" fontId="5" fillId="34" borderId="34" xfId="32" applyNumberFormat="1" applyFont="1" applyFill="1" applyBorder="1" applyAlignment="1" applyProtection="1">
      <alignment horizontal="center" vertical="center"/>
      <protection locked="0"/>
    </xf>
    <xf numFmtId="176" fontId="5" fillId="34" borderId="7" xfId="32" applyNumberFormat="1" applyFont="1" applyFill="1" applyBorder="1" applyAlignment="1" applyProtection="1">
      <alignment horizontal="center" vertical="center" textRotation="255"/>
      <protection locked="0"/>
    </xf>
    <xf numFmtId="176" fontId="34" fillId="34" borderId="37" xfId="32" applyNumberFormat="1" applyFont="1" applyFill="1" applyBorder="1" applyAlignment="1" applyProtection="1">
      <alignment horizontal="center" vertical="center"/>
      <protection locked="0"/>
    </xf>
    <xf numFmtId="176" fontId="34" fillId="34" borderId="24" xfId="32" applyNumberFormat="1" applyFont="1" applyFill="1" applyBorder="1" applyAlignment="1" applyProtection="1">
      <alignment horizontal="center" vertical="center"/>
      <protection locked="0"/>
    </xf>
    <xf numFmtId="176" fontId="34" fillId="34" borderId="38" xfId="32" applyNumberFormat="1" applyFont="1" applyFill="1" applyBorder="1" applyAlignment="1" applyProtection="1">
      <alignment horizontal="center" vertical="center"/>
      <protection locked="0"/>
    </xf>
    <xf numFmtId="176" fontId="34" fillId="34" borderId="3" xfId="32" applyNumberFormat="1" applyFont="1" applyFill="1" applyBorder="1" applyAlignment="1" applyProtection="1">
      <alignment horizontal="center" vertical="center"/>
      <protection locked="0"/>
    </xf>
    <xf numFmtId="176" fontId="34" fillId="34" borderId="42" xfId="32" applyNumberFormat="1" applyFont="1" applyFill="1" applyBorder="1" applyAlignment="1" applyProtection="1">
      <alignment horizontal="center" vertical="center"/>
      <protection locked="0"/>
    </xf>
    <xf numFmtId="176" fontId="34" fillId="34" borderId="7" xfId="32" applyNumberFormat="1" applyFont="1" applyFill="1" applyBorder="1" applyAlignment="1" applyProtection="1">
      <alignment horizontal="center" vertical="center"/>
      <protection locked="0"/>
    </xf>
    <xf numFmtId="176" fontId="5" fillId="0" borderId="37" xfId="32" applyNumberFormat="1" applyFont="1" applyBorder="1" applyAlignment="1" applyProtection="1">
      <alignment horizontal="center" vertical="center"/>
      <protection locked="0"/>
    </xf>
    <xf numFmtId="176" fontId="5" fillId="0" borderId="24" xfId="32" applyNumberFormat="1" applyFont="1" applyBorder="1" applyAlignment="1" applyProtection="1">
      <alignment horizontal="center" vertical="center"/>
      <protection locked="0"/>
    </xf>
    <xf numFmtId="176" fontId="5" fillId="0" borderId="25" xfId="32" applyNumberFormat="1" applyFont="1" applyBorder="1" applyAlignment="1" applyProtection="1">
      <alignment horizontal="center" vertical="center"/>
      <protection locked="0"/>
    </xf>
    <xf numFmtId="176" fontId="5" fillId="0" borderId="38" xfId="32" applyNumberFormat="1" applyFont="1" applyBorder="1" applyAlignment="1" applyProtection="1">
      <alignment horizontal="center" vertical="center"/>
      <protection locked="0"/>
    </xf>
    <xf numFmtId="176" fontId="5" fillId="0" borderId="3" xfId="32" applyNumberFormat="1" applyFont="1" applyBorder="1" applyAlignment="1" applyProtection="1">
      <alignment horizontal="center" vertical="center"/>
      <protection locked="0"/>
    </xf>
    <xf numFmtId="176" fontId="5" fillId="0" borderId="6" xfId="32" applyNumberFormat="1" applyFont="1" applyBorder="1" applyAlignment="1" applyProtection="1">
      <alignment horizontal="center" vertical="center"/>
      <protection locked="0"/>
    </xf>
    <xf numFmtId="176" fontId="29" fillId="34" borderId="0" xfId="32" applyNumberFormat="1" applyFont="1" applyFill="1" applyBorder="1" applyAlignment="1" applyProtection="1">
      <alignment horizontal="center" vertical="center"/>
      <protection locked="0"/>
    </xf>
    <xf numFmtId="176" fontId="5" fillId="34" borderId="50" xfId="32" applyNumberFormat="1" applyFont="1" applyFill="1" applyBorder="1" applyAlignment="1" applyProtection="1">
      <alignment horizontal="center" vertical="center"/>
      <protection locked="0"/>
    </xf>
    <xf numFmtId="176" fontId="5" fillId="34" borderId="22" xfId="32" applyNumberFormat="1" applyFont="1" applyFill="1" applyBorder="1" applyAlignment="1" applyProtection="1">
      <alignment horizontal="center" vertical="center"/>
      <protection locked="0"/>
    </xf>
    <xf numFmtId="176" fontId="5" fillId="34" borderId="44" xfId="32" applyNumberFormat="1" applyFont="1" applyFill="1" applyBorder="1" applyAlignment="1" applyProtection="1">
      <alignment horizontal="center" vertical="center"/>
      <protection locked="0"/>
    </xf>
    <xf numFmtId="176" fontId="5" fillId="34" borderId="21" xfId="32" applyNumberFormat="1" applyFont="1" applyFill="1" applyBorder="1" applyAlignment="1" applyProtection="1">
      <alignment horizontal="center" vertical="center"/>
      <protection locked="0"/>
    </xf>
    <xf numFmtId="176" fontId="5" fillId="34" borderId="35" xfId="32" applyNumberFormat="1" applyFont="1" applyFill="1" applyBorder="1" applyAlignment="1" applyProtection="1">
      <alignment horizontal="center" vertical="center"/>
      <protection locked="0"/>
    </xf>
    <xf numFmtId="176" fontId="5" fillId="34" borderId="23" xfId="32" applyNumberFormat="1" applyFont="1" applyFill="1" applyBorder="1" applyAlignment="1" applyProtection="1">
      <alignment horizontal="center" vertical="center"/>
      <protection locked="0"/>
    </xf>
    <xf numFmtId="176" fontId="5" fillId="34" borderId="13" xfId="32" applyNumberFormat="1" applyFont="1" applyFill="1" applyBorder="1" applyAlignment="1" applyProtection="1">
      <alignment horizontal="center" vertical="center"/>
      <protection locked="0"/>
    </xf>
    <xf numFmtId="176" fontId="5" fillId="0" borderId="34" xfId="32" applyNumberFormat="1" applyFont="1" applyBorder="1" applyAlignment="1" applyProtection="1">
      <alignment horizontal="center" vertical="center"/>
      <protection locked="0"/>
    </xf>
    <xf numFmtId="176" fontId="5" fillId="0" borderId="17" xfId="32" applyNumberFormat="1" applyFont="1" applyBorder="1" applyAlignment="1" applyProtection="1">
      <alignment horizontal="center" vertical="center"/>
      <protection locked="0"/>
    </xf>
    <xf numFmtId="176" fontId="5" fillId="0" borderId="52" xfId="32" applyNumberFormat="1" applyFont="1" applyBorder="1" applyAlignment="1" applyProtection="1">
      <alignment horizontal="center" vertical="center"/>
      <protection locked="0"/>
    </xf>
    <xf numFmtId="176" fontId="5" fillId="0" borderId="26" xfId="32" applyNumberFormat="1" applyFont="1" applyBorder="1" applyAlignment="1" applyProtection="1">
      <alignment horizontal="center" vertical="center"/>
      <protection locked="0"/>
    </xf>
    <xf numFmtId="176" fontId="29" fillId="34" borderId="78" xfId="32" applyNumberFormat="1" applyFont="1" applyFill="1" applyBorder="1" applyAlignment="1" applyProtection="1">
      <alignment horizontal="center" vertical="center"/>
      <protection locked="0"/>
    </xf>
    <xf numFmtId="176" fontId="5" fillId="34" borderId="18" xfId="32" applyNumberFormat="1" applyFont="1" applyFill="1" applyBorder="1" applyAlignment="1" applyProtection="1">
      <alignment horizontal="center" vertical="center"/>
      <protection locked="0"/>
    </xf>
    <xf numFmtId="176" fontId="5" fillId="34" borderId="28" xfId="32" applyNumberFormat="1" applyFont="1" applyFill="1" applyBorder="1" applyAlignment="1" applyProtection="1">
      <alignment horizontal="center" vertical="center"/>
      <protection locked="0"/>
    </xf>
    <xf numFmtId="176" fontId="5" fillId="34" borderId="33" xfId="32" applyNumberFormat="1" applyFont="1" applyFill="1" applyBorder="1" applyAlignment="1" applyProtection="1">
      <alignment horizontal="center" vertical="center"/>
      <protection locked="0"/>
    </xf>
    <xf numFmtId="176" fontId="5" fillId="34" borderId="0" xfId="32" applyNumberFormat="1" applyFont="1" applyFill="1" applyBorder="1" applyAlignment="1" applyProtection="1">
      <alignment horizontal="center" vertical="center"/>
      <protection locked="0"/>
    </xf>
    <xf numFmtId="176" fontId="5" fillId="34" borderId="12" xfId="32" applyNumberFormat="1" applyFont="1" applyFill="1" applyBorder="1" applyAlignment="1" applyProtection="1">
      <alignment horizontal="center" vertical="center"/>
      <protection locked="0"/>
    </xf>
    <xf numFmtId="176" fontId="5" fillId="0" borderId="37" xfId="32" applyNumberFormat="1" applyFont="1" applyBorder="1" applyAlignment="1" applyProtection="1">
      <alignment horizontal="center" vertical="center"/>
    </xf>
    <xf numFmtId="176" fontId="5" fillId="0" borderId="24" xfId="32" applyNumberFormat="1" applyFont="1" applyBorder="1" applyAlignment="1" applyProtection="1">
      <alignment horizontal="center" vertical="center"/>
    </xf>
    <xf numFmtId="176" fontId="5" fillId="0" borderId="25" xfId="32" applyNumberFormat="1" applyFont="1" applyBorder="1" applyAlignment="1" applyProtection="1">
      <alignment horizontal="center" vertical="center"/>
    </xf>
    <xf numFmtId="176" fontId="5" fillId="0" borderId="38" xfId="32" applyNumberFormat="1" applyFont="1" applyBorder="1" applyAlignment="1" applyProtection="1">
      <alignment horizontal="center" vertical="center"/>
    </xf>
    <xf numFmtId="176" fontId="5" fillId="0" borderId="3" xfId="32" applyNumberFormat="1" applyFont="1" applyBorder="1" applyAlignment="1" applyProtection="1">
      <alignment horizontal="center" vertical="center"/>
    </xf>
    <xf numFmtId="176" fontId="5" fillId="0" borderId="6" xfId="32" applyNumberFormat="1" applyFont="1" applyBorder="1" applyAlignment="1" applyProtection="1">
      <alignment horizontal="center" vertical="center"/>
    </xf>
    <xf numFmtId="176" fontId="29" fillId="34" borderId="33" xfId="32" applyNumberFormat="1" applyFont="1" applyFill="1" applyBorder="1" applyAlignment="1" applyProtection="1">
      <alignment horizontal="center" vertical="center"/>
      <protection locked="0"/>
    </xf>
    <xf numFmtId="176" fontId="34" fillId="0" borderId="10" xfId="32" applyNumberFormat="1" applyFont="1" applyBorder="1" applyAlignment="1" applyProtection="1">
      <alignment horizontal="center" vertical="center"/>
    </xf>
    <xf numFmtId="176" fontId="34" fillId="0" borderId="41" xfId="32" applyNumberFormat="1" applyFont="1" applyBorder="1" applyAlignment="1" applyProtection="1">
      <alignment horizontal="center" vertical="center" textRotation="255"/>
    </xf>
    <xf numFmtId="176" fontId="34" fillId="0" borderId="38" xfId="32" applyNumberFormat="1" applyFont="1" applyBorder="1" applyAlignment="1" applyProtection="1">
      <alignment horizontal="center" vertical="center" textRotation="255"/>
    </xf>
    <xf numFmtId="176" fontId="34" fillId="0" borderId="42" xfId="32" applyNumberFormat="1" applyFont="1" applyBorder="1" applyAlignment="1" applyProtection="1">
      <alignment horizontal="center" vertical="center" textRotation="255"/>
    </xf>
    <xf numFmtId="176" fontId="34" fillId="0" borderId="4" xfId="32" applyNumberFormat="1" applyFont="1" applyBorder="1" applyAlignment="1" applyProtection="1">
      <alignment horizontal="center" vertical="center" textRotation="255"/>
    </xf>
    <xf numFmtId="176" fontId="34" fillId="0" borderId="3" xfId="32" applyNumberFormat="1" applyFont="1" applyBorder="1" applyAlignment="1" applyProtection="1">
      <alignment horizontal="center" vertical="center" textRotation="255"/>
    </xf>
    <xf numFmtId="176" fontId="34" fillId="0" borderId="7" xfId="32" applyNumberFormat="1" applyFont="1" applyBorder="1" applyAlignment="1" applyProtection="1">
      <alignment horizontal="center" vertical="center"/>
    </xf>
    <xf numFmtId="176" fontId="34" fillId="0" borderId="39" xfId="32" applyNumberFormat="1" applyFont="1" applyBorder="1" applyAlignment="1" applyProtection="1">
      <alignment horizontal="center" vertical="center" textRotation="255"/>
    </xf>
    <xf numFmtId="176" fontId="34" fillId="0" borderId="3" xfId="32" applyNumberFormat="1" applyFont="1" applyBorder="1" applyAlignment="1" applyProtection="1">
      <alignment horizontal="center" vertical="center"/>
    </xf>
    <xf numFmtId="176" fontId="34" fillId="0" borderId="4" xfId="32" applyNumberFormat="1" applyFont="1" applyBorder="1" applyAlignment="1" applyProtection="1">
      <alignment horizontal="center" vertical="center"/>
    </xf>
    <xf numFmtId="176" fontId="28" fillId="34" borderId="47" xfId="32" applyNumberFormat="1" applyFont="1" applyFill="1" applyBorder="1" applyAlignment="1" applyProtection="1">
      <alignment horizontal="center" vertical="center"/>
      <protection locked="0"/>
    </xf>
    <xf numFmtId="176" fontId="32" fillId="34" borderId="48" xfId="32" applyNumberFormat="1" applyFont="1" applyFill="1" applyBorder="1" applyAlignment="1" applyProtection="1">
      <alignment horizontal="center" vertical="center"/>
      <protection locked="0"/>
    </xf>
    <xf numFmtId="176" fontId="32" fillId="34" borderId="65" xfId="32" applyNumberFormat="1" applyFont="1" applyFill="1" applyBorder="1" applyAlignment="1" applyProtection="1">
      <alignment horizontal="center" vertical="center"/>
      <protection locked="0"/>
    </xf>
    <xf numFmtId="176" fontId="6" fillId="34" borderId="47" xfId="32" applyNumberFormat="1" applyFont="1" applyFill="1" applyBorder="1" applyAlignment="1" applyProtection="1">
      <alignment horizontal="left" vertical="center"/>
      <protection locked="0"/>
    </xf>
    <xf numFmtId="176" fontId="33" fillId="34" borderId="48" xfId="32" applyNumberFormat="1" applyFont="1" applyFill="1" applyBorder="1" applyAlignment="1" applyProtection="1">
      <alignment horizontal="left" vertical="center"/>
      <protection locked="0"/>
    </xf>
    <xf numFmtId="176" fontId="5" fillId="0" borderId="48" xfId="32" applyNumberFormat="1" applyFont="1" applyBorder="1" applyAlignment="1" applyProtection="1">
      <alignment horizontal="center" vertical="center"/>
      <protection locked="0"/>
    </xf>
    <xf numFmtId="176" fontId="5" fillId="0" borderId="65" xfId="32" applyNumberFormat="1" applyFont="1" applyBorder="1" applyAlignment="1" applyProtection="1">
      <alignment horizontal="center" vertical="center"/>
      <protection locked="0"/>
    </xf>
    <xf numFmtId="176" fontId="5" fillId="0" borderId="42" xfId="32" applyNumberFormat="1" applyFont="1" applyBorder="1" applyAlignment="1" applyProtection="1">
      <alignment horizontal="center" vertical="center"/>
    </xf>
    <xf numFmtId="176" fontId="5" fillId="0" borderId="7" xfId="32" applyNumberFormat="1" applyFont="1" applyBorder="1" applyAlignment="1" applyProtection="1">
      <alignment horizontal="center" vertical="center"/>
    </xf>
    <xf numFmtId="176" fontId="5" fillId="0" borderId="52" xfId="32" applyNumberFormat="1" applyFont="1" applyBorder="1" applyAlignment="1" applyProtection="1">
      <alignment horizontal="center" vertical="center"/>
    </xf>
    <xf numFmtId="176" fontId="5" fillId="0" borderId="26" xfId="32" applyNumberFormat="1" applyFont="1" applyBorder="1" applyAlignment="1" applyProtection="1">
      <alignment horizontal="center" vertical="center"/>
    </xf>
    <xf numFmtId="41" fontId="35" fillId="37" borderId="1" xfId="32" applyFont="1" applyFill="1" applyBorder="1" applyAlignment="1" applyProtection="1">
      <alignment horizontal="center" vertical="center"/>
    </xf>
    <xf numFmtId="41" fontId="2" fillId="0" borderId="4" xfId="32" applyFont="1" applyFill="1" applyBorder="1" applyAlignment="1">
      <alignment horizontal="center" vertical="center"/>
    </xf>
    <xf numFmtId="41" fontId="2" fillId="0" borderId="5" xfId="32" applyFont="1" applyFill="1" applyBorder="1" applyAlignment="1">
      <alignment horizontal="center" vertical="center"/>
    </xf>
    <xf numFmtId="41" fontId="2" fillId="0" borderId="4" xfId="32" applyFont="1" applyFill="1" applyBorder="1" applyAlignment="1" applyProtection="1">
      <alignment horizontal="center" vertical="center"/>
    </xf>
    <xf numFmtId="41" fontId="2" fillId="34" borderId="3" xfId="32" applyFont="1" applyFill="1" applyBorder="1" applyAlignment="1" applyProtection="1">
      <alignment horizontal="center" vertical="center"/>
    </xf>
    <xf numFmtId="41" fontId="2" fillId="37" borderId="41" xfId="32" applyFont="1" applyFill="1" applyBorder="1" applyAlignment="1">
      <alignment horizontal="center" vertical="center"/>
    </xf>
    <xf numFmtId="41" fontId="2" fillId="37" borderId="4" xfId="32" applyFont="1" applyFill="1" applyBorder="1" applyAlignment="1">
      <alignment horizontal="center" vertical="center"/>
    </xf>
    <xf numFmtId="41" fontId="2" fillId="37" borderId="5" xfId="32" applyFont="1" applyFill="1" applyBorder="1" applyAlignment="1">
      <alignment horizontal="center" vertical="center"/>
    </xf>
    <xf numFmtId="41" fontId="2" fillId="0" borderId="15" xfId="32" applyFont="1" applyFill="1" applyBorder="1" applyAlignment="1">
      <alignment horizontal="center" vertical="center"/>
    </xf>
    <xf numFmtId="41" fontId="2" fillId="0" borderId="73" xfId="32" applyFont="1" applyFill="1" applyBorder="1" applyAlignment="1">
      <alignment horizontal="center" vertical="center"/>
    </xf>
    <xf numFmtId="41" fontId="2" fillId="37" borderId="49" xfId="32" applyFont="1" applyFill="1" applyBorder="1" applyAlignment="1">
      <alignment horizontal="center" vertical="center"/>
    </xf>
    <xf numFmtId="41" fontId="2" fillId="37" borderId="15" xfId="32" applyFont="1" applyFill="1" applyBorder="1" applyAlignment="1">
      <alignment horizontal="center" vertical="center"/>
    </xf>
    <xf numFmtId="41" fontId="2" fillId="37" borderId="73" xfId="32" applyFont="1" applyFill="1" applyBorder="1" applyAlignment="1">
      <alignment horizontal="center" vertical="center"/>
    </xf>
    <xf numFmtId="41" fontId="35" fillId="37" borderId="9" xfId="32" applyFont="1" applyFill="1" applyBorder="1" applyAlignment="1" applyProtection="1">
      <alignment horizontal="center" vertical="center"/>
    </xf>
    <xf numFmtId="41" fontId="35" fillId="37" borderId="40" xfId="32" applyFont="1" applyFill="1" applyBorder="1" applyAlignment="1">
      <alignment horizontal="center" vertical="center"/>
    </xf>
    <xf numFmtId="41" fontId="35" fillId="37" borderId="1" xfId="32" applyFont="1" applyFill="1" applyBorder="1" applyAlignment="1">
      <alignment horizontal="center" vertical="center"/>
    </xf>
    <xf numFmtId="41" fontId="35" fillId="37" borderId="2" xfId="32" applyFont="1" applyFill="1" applyBorder="1" applyAlignment="1">
      <alignment horizontal="center" vertical="center"/>
    </xf>
    <xf numFmtId="41" fontId="2" fillId="0" borderId="5" xfId="32" applyFont="1" applyFill="1" applyBorder="1" applyAlignment="1" applyProtection="1">
      <alignment horizontal="center" vertical="center"/>
    </xf>
    <xf numFmtId="41" fontId="2" fillId="0" borderId="3" xfId="32" applyFont="1" applyFill="1" applyBorder="1" applyAlignment="1" applyProtection="1">
      <alignment horizontal="center" vertical="center"/>
    </xf>
    <xf numFmtId="41" fontId="2" fillId="0" borderId="15" xfId="32" applyFont="1" applyFill="1" applyBorder="1" applyAlignment="1" applyProtection="1">
      <alignment horizontal="center" vertical="center"/>
    </xf>
    <xf numFmtId="41" fontId="2" fillId="0" borderId="8" xfId="32" applyFont="1" applyFill="1" applyBorder="1" applyAlignment="1">
      <alignment horizontal="center" vertical="center"/>
    </xf>
    <xf numFmtId="41" fontId="36" fillId="0" borderId="4" xfId="32" applyFont="1" applyFill="1" applyBorder="1" applyAlignment="1" applyProtection="1">
      <alignment horizontal="center" vertical="center"/>
      <protection locked="0"/>
    </xf>
    <xf numFmtId="41" fontId="36" fillId="0" borderId="3" xfId="32" applyFont="1" applyFill="1" applyBorder="1" applyAlignment="1" applyProtection="1">
      <alignment horizontal="center" vertical="center"/>
      <protection locked="0"/>
    </xf>
    <xf numFmtId="41" fontId="2" fillId="0" borderId="73" xfId="32" applyFont="1" applyFill="1" applyBorder="1" applyAlignment="1" applyProtection="1">
      <alignment horizontal="center" vertical="center"/>
    </xf>
    <xf numFmtId="41" fontId="2" fillId="34" borderId="37" xfId="32" applyFont="1" applyFill="1" applyBorder="1" applyAlignment="1" applyProtection="1">
      <alignment horizontal="center" vertical="center"/>
    </xf>
    <xf numFmtId="41" fontId="2" fillId="34" borderId="24" xfId="32" applyFont="1" applyFill="1" applyBorder="1" applyAlignment="1" applyProtection="1">
      <alignment horizontal="center" vertical="center"/>
    </xf>
    <xf numFmtId="41" fontId="2" fillId="34" borderId="25" xfId="32" applyFont="1" applyFill="1" applyBorder="1" applyAlignment="1" applyProtection="1">
      <alignment horizontal="center" vertical="center"/>
    </xf>
    <xf numFmtId="41" fontId="2" fillId="34" borderId="38" xfId="32" applyFont="1" applyFill="1" applyBorder="1" applyAlignment="1" applyProtection="1">
      <alignment horizontal="center" vertical="center"/>
    </xf>
    <xf numFmtId="41" fontId="2" fillId="34" borderId="6" xfId="32" applyFont="1" applyFill="1" applyBorder="1" applyAlignment="1" applyProtection="1">
      <alignment horizontal="center" vertical="center"/>
    </xf>
    <xf numFmtId="41" fontId="2" fillId="0" borderId="3" xfId="32" applyFont="1" applyFill="1" applyBorder="1" applyAlignment="1">
      <alignment horizontal="center" vertical="center"/>
    </xf>
    <xf numFmtId="41" fontId="2" fillId="0" borderId="6" xfId="32" applyFont="1" applyFill="1" applyBorder="1" applyAlignment="1">
      <alignment horizontal="center" vertical="center"/>
    </xf>
    <xf numFmtId="41" fontId="2" fillId="0" borderId="30" xfId="32" applyFont="1" applyFill="1" applyBorder="1" applyAlignment="1">
      <alignment horizontal="center" vertical="center"/>
    </xf>
    <xf numFmtId="41" fontId="2" fillId="0" borderId="20" xfId="32" applyFont="1" applyFill="1" applyBorder="1" applyAlignment="1">
      <alignment horizontal="center" vertical="center"/>
    </xf>
    <xf numFmtId="41" fontId="2" fillId="34" borderId="39" xfId="32" applyFont="1" applyFill="1" applyBorder="1" applyAlignment="1" applyProtection="1">
      <alignment horizontal="center" vertical="center"/>
    </xf>
    <xf numFmtId="41" fontId="2" fillId="34" borderId="10" xfId="32" applyFont="1" applyFill="1" applyBorder="1" applyAlignment="1" applyProtection="1">
      <alignment horizontal="center" vertical="center"/>
    </xf>
    <xf numFmtId="41" fontId="2" fillId="34" borderId="11" xfId="32" applyFont="1" applyFill="1" applyBorder="1" applyAlignment="1" applyProtection="1">
      <alignment horizontal="center" vertical="center"/>
    </xf>
    <xf numFmtId="41" fontId="2" fillId="37" borderId="36" xfId="32" applyFont="1" applyFill="1" applyBorder="1" applyAlignment="1">
      <alignment horizontal="center" vertical="center"/>
    </xf>
    <xf numFmtId="41" fontId="2" fillId="37" borderId="30" xfId="32" applyFont="1" applyFill="1" applyBorder="1" applyAlignment="1">
      <alignment horizontal="center" vertical="center"/>
    </xf>
    <xf numFmtId="41" fontId="2" fillId="37" borderId="20" xfId="32" applyFont="1" applyFill="1" applyBorder="1" applyAlignment="1">
      <alignment horizontal="center" vertical="center"/>
    </xf>
  </cellXfs>
  <cellStyles count="126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 2" xfId="5" xr:uid="{00000000-0005-0000-0000-000004000000}"/>
    <cellStyle name="20% - 강조색6 2" xfId="6" xr:uid="{00000000-0005-0000-0000-000005000000}"/>
    <cellStyle name="40% - 강조색1 2" xfId="7" xr:uid="{00000000-0005-0000-0000-000006000000}"/>
    <cellStyle name="40% - 강조색2 2" xfId="8" xr:uid="{00000000-0005-0000-0000-000007000000}"/>
    <cellStyle name="40% - 강조색3 2" xfId="9" xr:uid="{00000000-0005-0000-0000-000008000000}"/>
    <cellStyle name="40% - 강조색4 2" xfId="10" xr:uid="{00000000-0005-0000-0000-000009000000}"/>
    <cellStyle name="40% - 강조색5 2" xfId="11" xr:uid="{00000000-0005-0000-0000-00000A000000}"/>
    <cellStyle name="40% - 강조색6 2" xfId="12" xr:uid="{00000000-0005-0000-0000-00000B000000}"/>
    <cellStyle name="60% - 강조색1 2" xfId="13" xr:uid="{00000000-0005-0000-0000-00000C000000}"/>
    <cellStyle name="60% - 강조색2 2" xfId="14" xr:uid="{00000000-0005-0000-0000-00000D000000}"/>
    <cellStyle name="60% - 강조색3 2" xfId="15" xr:uid="{00000000-0005-0000-0000-00000E000000}"/>
    <cellStyle name="60% - 강조색4 2" xfId="16" xr:uid="{00000000-0005-0000-0000-00000F000000}"/>
    <cellStyle name="60% - 강조색5 2" xfId="17" xr:uid="{00000000-0005-0000-0000-000010000000}"/>
    <cellStyle name="60% - 강조색6 2" xfId="18" xr:uid="{00000000-0005-0000-0000-000011000000}"/>
    <cellStyle name="강조색1 2" xfId="19" xr:uid="{00000000-0005-0000-0000-000012000000}"/>
    <cellStyle name="강조색2 2" xfId="20" xr:uid="{00000000-0005-0000-0000-000013000000}"/>
    <cellStyle name="강조색3 2" xfId="21" xr:uid="{00000000-0005-0000-0000-000014000000}"/>
    <cellStyle name="강조색4 2" xfId="22" xr:uid="{00000000-0005-0000-0000-000015000000}"/>
    <cellStyle name="강조색5 2" xfId="23" xr:uid="{00000000-0005-0000-0000-000016000000}"/>
    <cellStyle name="강조색6 2" xfId="24" xr:uid="{00000000-0005-0000-0000-000017000000}"/>
    <cellStyle name="경고문 2" xfId="25" xr:uid="{00000000-0005-0000-0000-000018000000}"/>
    <cellStyle name="계산 2" xfId="26" xr:uid="{00000000-0005-0000-0000-000019000000}"/>
    <cellStyle name="나쁨 2" xfId="27" xr:uid="{00000000-0005-0000-0000-00001A000000}"/>
    <cellStyle name="메모 2" xfId="28" xr:uid="{00000000-0005-0000-0000-00001B000000}"/>
    <cellStyle name="보통 2" xfId="29" xr:uid="{00000000-0005-0000-0000-00001C000000}"/>
    <cellStyle name="설명 텍스트 2" xfId="30" xr:uid="{00000000-0005-0000-0000-00001D000000}"/>
    <cellStyle name="셀 확인 2" xfId="31" xr:uid="{00000000-0005-0000-0000-00001E000000}"/>
    <cellStyle name="쉼표 [0]" xfId="32" builtinId="6"/>
    <cellStyle name="쉼표 [0] 10" xfId="102" xr:uid="{00000000-0005-0000-0000-000093000000}"/>
    <cellStyle name="쉼표 [0] 2" xfId="33" xr:uid="{00000000-0005-0000-0000-000020000000}"/>
    <cellStyle name="쉼표 [0] 2 2" xfId="34" xr:uid="{00000000-0005-0000-0000-000021000000}"/>
    <cellStyle name="쉼표 [0] 2 2 2" xfId="35" xr:uid="{00000000-0005-0000-0000-000022000000}"/>
    <cellStyle name="쉼표 [0] 2 2 2 2" xfId="62" xr:uid="{00000000-0005-0000-0000-000022000000}"/>
    <cellStyle name="쉼표 [0] 2 2 2 2 2" xfId="88" xr:uid="{00000000-0005-0000-0000-000023000000}"/>
    <cellStyle name="쉼표 [0] 2 2 2 2 3" xfId="113" xr:uid="{00000000-0005-0000-0000-000022000000}"/>
    <cellStyle name="쉼표 [0] 2 2 2 3" xfId="70" xr:uid="{00000000-0005-0000-0000-000022000000}"/>
    <cellStyle name="쉼표 [0] 2 2 2 3 2" xfId="96" xr:uid="{00000000-0005-0000-0000-000024000000}"/>
    <cellStyle name="쉼표 [0] 2 2 2 3 3" xfId="121" xr:uid="{00000000-0005-0000-0000-000022000000}"/>
    <cellStyle name="쉼표 [0] 2 2 2 4" xfId="80" xr:uid="{00000000-0005-0000-0000-000022000000}"/>
    <cellStyle name="쉼표 [0] 2 2 2 5" xfId="105" xr:uid="{00000000-0005-0000-0000-000022000000}"/>
    <cellStyle name="쉼표 [0] 2 2 3" xfId="61" xr:uid="{00000000-0005-0000-0000-000021000000}"/>
    <cellStyle name="쉼표 [0] 2 2 3 2" xfId="87" xr:uid="{00000000-0005-0000-0000-000025000000}"/>
    <cellStyle name="쉼표 [0] 2 2 3 3" xfId="112" xr:uid="{00000000-0005-0000-0000-000021000000}"/>
    <cellStyle name="쉼표 [0] 2 2 4" xfId="69" xr:uid="{00000000-0005-0000-0000-000021000000}"/>
    <cellStyle name="쉼표 [0] 2 2 4 2" xfId="95" xr:uid="{00000000-0005-0000-0000-000026000000}"/>
    <cellStyle name="쉼표 [0] 2 2 4 3" xfId="120" xr:uid="{00000000-0005-0000-0000-000021000000}"/>
    <cellStyle name="쉼표 [0] 2 2 5" xfId="79" xr:uid="{00000000-0005-0000-0000-000021000000}"/>
    <cellStyle name="쉼표 [0] 2 2 6" xfId="104" xr:uid="{00000000-0005-0000-0000-000021000000}"/>
    <cellStyle name="쉼표 [0] 2 3" xfId="36" xr:uid="{00000000-0005-0000-0000-000023000000}"/>
    <cellStyle name="쉼표 [0] 2 3 2" xfId="63" xr:uid="{00000000-0005-0000-0000-000023000000}"/>
    <cellStyle name="쉼표 [0] 2 3 2 2" xfId="89" xr:uid="{00000000-0005-0000-0000-000028000000}"/>
    <cellStyle name="쉼표 [0] 2 3 2 3" xfId="114" xr:uid="{00000000-0005-0000-0000-000023000000}"/>
    <cellStyle name="쉼표 [0] 2 3 3" xfId="71" xr:uid="{00000000-0005-0000-0000-000023000000}"/>
    <cellStyle name="쉼표 [0] 2 3 3 2" xfId="97" xr:uid="{00000000-0005-0000-0000-000029000000}"/>
    <cellStyle name="쉼표 [0] 2 3 3 3" xfId="122" xr:uid="{00000000-0005-0000-0000-000023000000}"/>
    <cellStyle name="쉼표 [0] 2 3 4" xfId="81" xr:uid="{00000000-0005-0000-0000-000027000000}"/>
    <cellStyle name="쉼표 [0] 2 3 5" xfId="106" xr:uid="{00000000-0005-0000-0000-000023000000}"/>
    <cellStyle name="쉼표 [0] 2 4" xfId="60" xr:uid="{00000000-0005-0000-0000-000020000000}"/>
    <cellStyle name="쉼표 [0] 2 4 2" xfId="86" xr:uid="{00000000-0005-0000-0000-00002A000000}"/>
    <cellStyle name="쉼표 [0] 2 4 3" xfId="111" xr:uid="{00000000-0005-0000-0000-000020000000}"/>
    <cellStyle name="쉼표 [0] 2 5" xfId="68" xr:uid="{00000000-0005-0000-0000-000020000000}"/>
    <cellStyle name="쉼표 [0] 2 5 2" xfId="94" xr:uid="{00000000-0005-0000-0000-00002B000000}"/>
    <cellStyle name="쉼표 [0] 2 5 3" xfId="119" xr:uid="{00000000-0005-0000-0000-000020000000}"/>
    <cellStyle name="쉼표 [0] 2 6" xfId="78" xr:uid="{00000000-0005-0000-0000-000020000000}"/>
    <cellStyle name="쉼표 [0] 2 7" xfId="103" xr:uid="{00000000-0005-0000-0000-000020000000}"/>
    <cellStyle name="쉼표 [0] 3" xfId="37" xr:uid="{00000000-0005-0000-0000-000024000000}"/>
    <cellStyle name="쉼표 [0] 3 2" xfId="64" xr:uid="{00000000-0005-0000-0000-000024000000}"/>
    <cellStyle name="쉼표 [0] 3 2 2" xfId="90" xr:uid="{00000000-0005-0000-0000-00002D000000}"/>
    <cellStyle name="쉼표 [0] 3 2 3" xfId="115" xr:uid="{00000000-0005-0000-0000-000024000000}"/>
    <cellStyle name="쉼표 [0] 3 3" xfId="72" xr:uid="{00000000-0005-0000-0000-000024000000}"/>
    <cellStyle name="쉼표 [0] 3 3 2" xfId="98" xr:uid="{00000000-0005-0000-0000-00002E000000}"/>
    <cellStyle name="쉼표 [0] 3 3 3" xfId="123" xr:uid="{00000000-0005-0000-0000-000024000000}"/>
    <cellStyle name="쉼표 [0] 3 4" xfId="82" xr:uid="{00000000-0005-0000-0000-00002C000000}"/>
    <cellStyle name="쉼표 [0] 3 5" xfId="107" xr:uid="{00000000-0005-0000-0000-000024000000}"/>
    <cellStyle name="쉼표 [0] 4" xfId="38" xr:uid="{00000000-0005-0000-0000-000025000000}"/>
    <cellStyle name="쉼표 [0] 4 2" xfId="65" xr:uid="{00000000-0005-0000-0000-000025000000}"/>
    <cellStyle name="쉼표 [0] 4 2 2" xfId="91" xr:uid="{00000000-0005-0000-0000-000030000000}"/>
    <cellStyle name="쉼표 [0] 4 2 3" xfId="116" xr:uid="{00000000-0005-0000-0000-000025000000}"/>
    <cellStyle name="쉼표 [0] 4 3" xfId="73" xr:uid="{00000000-0005-0000-0000-000025000000}"/>
    <cellStyle name="쉼표 [0] 4 3 2" xfId="99" xr:uid="{00000000-0005-0000-0000-000031000000}"/>
    <cellStyle name="쉼표 [0] 4 3 3" xfId="124" xr:uid="{00000000-0005-0000-0000-000025000000}"/>
    <cellStyle name="쉼표 [0] 4 4" xfId="83" xr:uid="{00000000-0005-0000-0000-00002F000000}"/>
    <cellStyle name="쉼표 [0] 4 5" xfId="108" xr:uid="{00000000-0005-0000-0000-000025000000}"/>
    <cellStyle name="쉼표 [0] 5" xfId="39" xr:uid="{00000000-0005-0000-0000-000026000000}"/>
    <cellStyle name="쉼표 [0] 5 2" xfId="66" xr:uid="{00000000-0005-0000-0000-000026000000}"/>
    <cellStyle name="쉼표 [0] 5 2 2" xfId="92" xr:uid="{00000000-0005-0000-0000-000033000000}"/>
    <cellStyle name="쉼표 [0] 5 2 3" xfId="117" xr:uid="{00000000-0005-0000-0000-000026000000}"/>
    <cellStyle name="쉼표 [0] 5 3" xfId="74" xr:uid="{00000000-0005-0000-0000-000026000000}"/>
    <cellStyle name="쉼표 [0] 5 3 2" xfId="100" xr:uid="{00000000-0005-0000-0000-000034000000}"/>
    <cellStyle name="쉼표 [0] 5 3 3" xfId="125" xr:uid="{00000000-0005-0000-0000-000026000000}"/>
    <cellStyle name="쉼표 [0] 5 4" xfId="84" xr:uid="{00000000-0005-0000-0000-000032000000}"/>
    <cellStyle name="쉼표 [0] 5 5" xfId="109" xr:uid="{00000000-0005-0000-0000-000026000000}"/>
    <cellStyle name="쉼표 [0] 6" xfId="59" xr:uid="{00000000-0005-0000-0000-000068000000}"/>
    <cellStyle name="쉼표 [0] 6 2" xfId="85" xr:uid="{00000000-0005-0000-0000-000035000000}"/>
    <cellStyle name="쉼표 [0] 6 3" xfId="110" xr:uid="{00000000-0005-0000-0000-000068000000}"/>
    <cellStyle name="쉼표 [0] 7" xfId="67" xr:uid="{00000000-0005-0000-0000-000070000000}"/>
    <cellStyle name="쉼표 [0] 7 2" xfId="93" xr:uid="{00000000-0005-0000-0000-000036000000}"/>
    <cellStyle name="쉼표 [0] 7 3" xfId="118" xr:uid="{00000000-0005-0000-0000-000070000000}"/>
    <cellStyle name="쉼표 [0] 8" xfId="77" xr:uid="{00000000-0005-0000-0000-000078000000}"/>
    <cellStyle name="쉼표 [0] 9" xfId="75" xr:uid="{00000000-0005-0000-0000-000090000000}"/>
    <cellStyle name="연결된 셀 2" xfId="40" xr:uid="{00000000-0005-0000-0000-000027000000}"/>
    <cellStyle name="요약 2" xfId="41" xr:uid="{00000000-0005-0000-0000-000028000000}"/>
    <cellStyle name="입력 2" xfId="42" xr:uid="{00000000-0005-0000-0000-000029000000}"/>
    <cellStyle name="제목 1 2" xfId="43" xr:uid="{00000000-0005-0000-0000-00002A000000}"/>
    <cellStyle name="제목 2 2" xfId="44" xr:uid="{00000000-0005-0000-0000-00002B000000}"/>
    <cellStyle name="제목 3 2" xfId="45" xr:uid="{00000000-0005-0000-0000-00002C000000}"/>
    <cellStyle name="제목 4 2" xfId="46" xr:uid="{00000000-0005-0000-0000-00002D000000}"/>
    <cellStyle name="제목 5" xfId="47" xr:uid="{00000000-0005-0000-0000-00002E000000}"/>
    <cellStyle name="좋음 2" xfId="48" xr:uid="{00000000-0005-0000-0000-00002F000000}"/>
    <cellStyle name="출력 2" xfId="49" xr:uid="{00000000-0005-0000-0000-000030000000}"/>
    <cellStyle name="표준" xfId="0" builtinId="0"/>
    <cellStyle name="표준 10" xfId="101" xr:uid="{00000000-0005-0000-0000-000092000000}"/>
    <cellStyle name="표준 2" xfId="50" xr:uid="{00000000-0005-0000-0000-000032000000}"/>
    <cellStyle name="표준 3" xfId="51" xr:uid="{00000000-0005-0000-0000-000033000000}"/>
    <cellStyle name="표준 4" xfId="52" xr:uid="{00000000-0005-0000-0000-000034000000}"/>
    <cellStyle name="표준 4 2" xfId="53" xr:uid="{00000000-0005-0000-0000-000035000000}"/>
    <cellStyle name="표준 4_처분내역" xfId="54" xr:uid="{00000000-0005-0000-0000-000036000000}"/>
    <cellStyle name="표준 5" xfId="55" xr:uid="{00000000-0005-0000-0000-000037000000}"/>
    <cellStyle name="표준 6" xfId="56" xr:uid="{00000000-0005-0000-0000-000038000000}"/>
    <cellStyle name="표준 7" xfId="57" xr:uid="{00000000-0005-0000-0000-000039000000}"/>
    <cellStyle name="표준 8" xfId="58" xr:uid="{00000000-0005-0000-0000-00003A000000}"/>
    <cellStyle name="표준 9" xfId="76" xr:uid="{00000000-0005-0000-0000-000091000000}"/>
  </cellStyles>
  <dxfs count="1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514"/>
  <sheetViews>
    <sheetView tabSelected="1" zoomScale="130" zoomScaleNormal="130" workbookViewId="0">
      <pane ySplit="5" topLeftCell="A157" activePane="bottomLeft" state="frozen"/>
      <selection pane="bottomLeft" activeCell="D171" sqref="D171:O198"/>
    </sheetView>
  </sheetViews>
  <sheetFormatPr defaultRowHeight="14.1" customHeight="1" outlineLevelRow="1" x14ac:dyDescent="0.15"/>
  <cols>
    <col min="1" max="1" width="6.21875" style="10" bestFit="1" customWidth="1"/>
    <col min="2" max="2" width="2.33203125" style="49" bestFit="1" customWidth="1"/>
    <col min="3" max="3" width="10.5546875" style="10" bestFit="1" customWidth="1"/>
    <col min="4" max="4" width="9" style="49" bestFit="1" customWidth="1"/>
    <col min="5" max="5" width="12.44140625" style="49" bestFit="1" customWidth="1"/>
    <col min="6" max="6" width="10.88671875" style="49" bestFit="1" customWidth="1"/>
    <col min="7" max="7" width="6.77734375" style="49" bestFit="1" customWidth="1"/>
    <col min="8" max="8" width="9.5546875" style="49" bestFit="1" customWidth="1"/>
    <col min="9" max="9" width="12.88671875" style="49" bestFit="1" customWidth="1"/>
    <col min="10" max="10" width="6.5546875" style="49" customWidth="1"/>
    <col min="11" max="11" width="9.21875" style="49" bestFit="1" customWidth="1"/>
    <col min="12" max="12" width="12.88671875" style="49" bestFit="1" customWidth="1"/>
    <col min="13" max="13" width="8.33203125" style="49" bestFit="1" customWidth="1"/>
    <col min="14" max="14" width="11" style="332" bestFit="1" customWidth="1"/>
    <col min="15" max="15" width="12.88671875" style="332" bestFit="1" customWidth="1"/>
    <col min="16" max="16384" width="8.88671875" style="1"/>
  </cols>
  <sheetData>
    <row r="1" spans="1:15" ht="27.75" thickBot="1" x14ac:dyDescent="0.2">
      <c r="A1" s="504" t="s">
        <v>19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6"/>
    </row>
    <row r="2" spans="1:15" ht="12" thickBot="1" x14ac:dyDescent="0.2">
      <c r="A2" s="507" t="s">
        <v>128</v>
      </c>
      <c r="B2" s="508"/>
      <c r="C2" s="508"/>
      <c r="D2" s="508"/>
      <c r="E2" s="76"/>
      <c r="F2" s="76"/>
      <c r="G2" s="76"/>
      <c r="H2" s="76"/>
      <c r="I2" s="76"/>
      <c r="J2" s="76"/>
      <c r="K2" s="509" t="s">
        <v>22</v>
      </c>
      <c r="L2" s="509"/>
      <c r="M2" s="509"/>
      <c r="N2" s="509"/>
      <c r="O2" s="510"/>
    </row>
    <row r="3" spans="1:15" ht="11.25" x14ac:dyDescent="0.15">
      <c r="A3" s="487" t="s">
        <v>23</v>
      </c>
      <c r="B3" s="488"/>
      <c r="C3" s="488"/>
      <c r="D3" s="488" t="s">
        <v>96</v>
      </c>
      <c r="E3" s="488"/>
      <c r="F3" s="488"/>
      <c r="G3" s="488" t="s">
        <v>24</v>
      </c>
      <c r="H3" s="488"/>
      <c r="I3" s="488"/>
      <c r="J3" s="488" t="s">
        <v>25</v>
      </c>
      <c r="K3" s="488"/>
      <c r="L3" s="513"/>
      <c r="M3" s="487" t="s">
        <v>26</v>
      </c>
      <c r="N3" s="488"/>
      <c r="O3" s="489"/>
    </row>
    <row r="4" spans="1:15" ht="11.25" x14ac:dyDescent="0.15">
      <c r="A4" s="490"/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514"/>
      <c r="M4" s="490"/>
      <c r="N4" s="491"/>
      <c r="O4" s="492"/>
    </row>
    <row r="5" spans="1:15" ht="12" thickBot="1" x14ac:dyDescent="0.2">
      <c r="A5" s="511"/>
      <c r="B5" s="512"/>
      <c r="C5" s="512"/>
      <c r="D5" s="72" t="s">
        <v>27</v>
      </c>
      <c r="E5" s="72" t="s">
        <v>28</v>
      </c>
      <c r="F5" s="72" t="s">
        <v>29</v>
      </c>
      <c r="G5" s="72" t="s">
        <v>27</v>
      </c>
      <c r="H5" s="2" t="s">
        <v>28</v>
      </c>
      <c r="I5" s="72" t="s">
        <v>29</v>
      </c>
      <c r="J5" s="72" t="s">
        <v>27</v>
      </c>
      <c r="K5" s="72" t="s">
        <v>28</v>
      </c>
      <c r="L5" s="77" t="s">
        <v>29</v>
      </c>
      <c r="M5" s="71" t="s">
        <v>27</v>
      </c>
      <c r="N5" s="72" t="s">
        <v>28</v>
      </c>
      <c r="O5" s="78" t="s">
        <v>29</v>
      </c>
    </row>
    <row r="6" spans="1:15" ht="12" thickBot="1" x14ac:dyDescent="0.2">
      <c r="A6" s="379" t="s">
        <v>30</v>
      </c>
      <c r="B6" s="380"/>
      <c r="C6" s="380"/>
      <c r="D6" s="70">
        <f t="shared" ref="D6:D11" si="0">SUM(D39,D72,D105,D138,D171,D204,D237,D270,D303,D336,D369,D402,D435,D468)</f>
        <v>4465</v>
      </c>
      <c r="E6" s="70">
        <f t="shared" ref="E6:O6" si="1">SUM(E39,E72,E105,E138,E171,E204,E237,E270,E303,E336,E369,E402,E435,E468)</f>
        <v>8685290</v>
      </c>
      <c r="F6" s="70">
        <f t="shared" si="1"/>
        <v>501899494</v>
      </c>
      <c r="G6" s="70">
        <f t="shared" si="1"/>
        <v>63</v>
      </c>
      <c r="H6" s="70">
        <f t="shared" si="1"/>
        <v>66012.850000000006</v>
      </c>
      <c r="I6" s="70">
        <f t="shared" si="1"/>
        <v>6268.6</v>
      </c>
      <c r="J6" s="70">
        <f t="shared" si="1"/>
        <v>26</v>
      </c>
      <c r="K6" s="70">
        <f t="shared" si="1"/>
        <v>10070.119999999999</v>
      </c>
      <c r="L6" s="75">
        <f t="shared" si="1"/>
        <v>3910.5</v>
      </c>
      <c r="M6" s="69">
        <f t="shared" si="1"/>
        <v>4502</v>
      </c>
      <c r="N6" s="70">
        <f t="shared" si="1"/>
        <v>8741233.7300000004</v>
      </c>
      <c r="O6" s="79">
        <f t="shared" si="1"/>
        <v>501901852.10000002</v>
      </c>
    </row>
    <row r="7" spans="1:15" s="4" customFormat="1" ht="11.25" x14ac:dyDescent="0.15">
      <c r="A7" s="495" t="s">
        <v>31</v>
      </c>
      <c r="B7" s="498" t="s">
        <v>32</v>
      </c>
      <c r="C7" s="3" t="s">
        <v>0</v>
      </c>
      <c r="D7" s="80">
        <f t="shared" si="0"/>
        <v>2579</v>
      </c>
      <c r="E7" s="80">
        <f t="shared" ref="E7:F11" si="2">SUM(E40,E73,E106,E139,E172,E205,E238,E271,E304,E337,E370,E403,E436,E469)</f>
        <v>4269808</v>
      </c>
      <c r="F7" s="80">
        <f t="shared" si="2"/>
        <v>238105003</v>
      </c>
      <c r="G7" s="80">
        <f t="shared" ref="G7:L7" si="3">SUM(G40,G73,G106,G139,G172,G205,G238,G271,G304,G337,G370,G403,G436,G469)</f>
        <v>23</v>
      </c>
      <c r="H7" s="80">
        <f t="shared" si="3"/>
        <v>54241.57</v>
      </c>
      <c r="I7" s="80">
        <f t="shared" si="3"/>
        <v>3079.6</v>
      </c>
      <c r="J7" s="80">
        <f t="shared" si="3"/>
        <v>15</v>
      </c>
      <c r="K7" s="80">
        <f t="shared" si="3"/>
        <v>6354.36</v>
      </c>
      <c r="L7" s="81">
        <f t="shared" si="3"/>
        <v>1598.5</v>
      </c>
      <c r="M7" s="82">
        <f t="shared" ref="M7:O11" si="4">SUM(M40,M73,M106,M139,M172,M205,M238,M271,M304,M337,M370,M403,M436,M469)</f>
        <v>2587</v>
      </c>
      <c r="N7" s="80">
        <f t="shared" si="4"/>
        <v>4317695.21</v>
      </c>
      <c r="O7" s="83">
        <f t="shared" si="4"/>
        <v>238106484.09999999</v>
      </c>
    </row>
    <row r="8" spans="1:15" s="4" customFormat="1" ht="11.25" x14ac:dyDescent="0.15">
      <c r="A8" s="496"/>
      <c r="B8" s="499"/>
      <c r="C8" s="5" t="s">
        <v>1</v>
      </c>
      <c r="D8" s="84">
        <f t="shared" si="0"/>
        <v>1609</v>
      </c>
      <c r="E8" s="84">
        <f t="shared" si="2"/>
        <v>2261392</v>
      </c>
      <c r="F8" s="84">
        <f t="shared" si="2"/>
        <v>263587692</v>
      </c>
      <c r="G8" s="84">
        <f t="shared" ref="G8:L8" si="5">SUM(G41,G74,G107,G140,G173,G206,G239,G272,G305,G338,G371,G404,G437,G470)</f>
        <v>37</v>
      </c>
      <c r="H8" s="84">
        <f t="shared" si="5"/>
        <v>10691.28</v>
      </c>
      <c r="I8" s="84">
        <f t="shared" si="5"/>
        <v>3185</v>
      </c>
      <c r="J8" s="84">
        <f t="shared" si="5"/>
        <v>11</v>
      </c>
      <c r="K8" s="84">
        <f t="shared" si="5"/>
        <v>3715.76</v>
      </c>
      <c r="L8" s="85">
        <f t="shared" si="5"/>
        <v>2312</v>
      </c>
      <c r="M8" s="86">
        <f t="shared" si="4"/>
        <v>1635</v>
      </c>
      <c r="N8" s="84">
        <f t="shared" si="4"/>
        <v>2268367.52</v>
      </c>
      <c r="O8" s="87">
        <f t="shared" si="4"/>
        <v>263588565</v>
      </c>
    </row>
    <row r="9" spans="1:15" s="4" customFormat="1" ht="11.25" x14ac:dyDescent="0.15">
      <c r="A9" s="496"/>
      <c r="B9" s="499" t="s">
        <v>33</v>
      </c>
      <c r="C9" s="5" t="s">
        <v>2</v>
      </c>
      <c r="D9" s="84">
        <f t="shared" si="0"/>
        <v>157</v>
      </c>
      <c r="E9" s="84">
        <f t="shared" si="2"/>
        <v>1878252</v>
      </c>
      <c r="F9" s="84">
        <f t="shared" si="2"/>
        <v>193936</v>
      </c>
      <c r="G9" s="84">
        <f t="shared" ref="G9:L9" si="6">SUM(G42,G75,G108,G141,G174,G207,G240,G273,G306,G339,G372,G405,G438,G471)</f>
        <v>0</v>
      </c>
      <c r="H9" s="84">
        <f t="shared" si="6"/>
        <v>0</v>
      </c>
      <c r="I9" s="84">
        <f t="shared" si="6"/>
        <v>0</v>
      </c>
      <c r="J9" s="84">
        <f t="shared" si="6"/>
        <v>0</v>
      </c>
      <c r="K9" s="84">
        <f t="shared" si="6"/>
        <v>0</v>
      </c>
      <c r="L9" s="85">
        <f t="shared" si="6"/>
        <v>0</v>
      </c>
      <c r="M9" s="86">
        <f t="shared" si="4"/>
        <v>157</v>
      </c>
      <c r="N9" s="84">
        <f t="shared" si="4"/>
        <v>1878252</v>
      </c>
      <c r="O9" s="87">
        <f t="shared" si="4"/>
        <v>193936</v>
      </c>
    </row>
    <row r="10" spans="1:15" s="4" customFormat="1" ht="11.25" x14ac:dyDescent="0.15">
      <c r="A10" s="496"/>
      <c r="B10" s="499"/>
      <c r="C10" s="5" t="s">
        <v>3</v>
      </c>
      <c r="D10" s="84">
        <f t="shared" si="0"/>
        <v>118</v>
      </c>
      <c r="E10" s="84">
        <f t="shared" si="2"/>
        <v>275433</v>
      </c>
      <c r="F10" s="84">
        <f t="shared" si="2"/>
        <v>12530</v>
      </c>
      <c r="G10" s="84">
        <f t="shared" ref="G10:L10" si="7">SUM(G43,G76,G109,G142,G175,G208,G241,G274,G307,G340,G373,G406,G439,G472)</f>
        <v>3</v>
      </c>
      <c r="H10" s="84">
        <f t="shared" si="7"/>
        <v>1080</v>
      </c>
      <c r="I10" s="84">
        <f t="shared" si="7"/>
        <v>4</v>
      </c>
      <c r="J10" s="84">
        <f t="shared" si="7"/>
        <v>0</v>
      </c>
      <c r="K10" s="84">
        <f t="shared" si="7"/>
        <v>0</v>
      </c>
      <c r="L10" s="85">
        <f t="shared" si="7"/>
        <v>0</v>
      </c>
      <c r="M10" s="86">
        <f t="shared" si="4"/>
        <v>121</v>
      </c>
      <c r="N10" s="84">
        <f t="shared" si="4"/>
        <v>276513</v>
      </c>
      <c r="O10" s="87">
        <f t="shared" si="4"/>
        <v>12534</v>
      </c>
    </row>
    <row r="11" spans="1:15" s="4" customFormat="1" ht="12" thickBot="1" x14ac:dyDescent="0.2">
      <c r="A11" s="497"/>
      <c r="B11" s="500" t="s">
        <v>4</v>
      </c>
      <c r="C11" s="500"/>
      <c r="D11" s="88">
        <f t="shared" si="0"/>
        <v>2</v>
      </c>
      <c r="E11" s="88">
        <f t="shared" si="2"/>
        <v>405</v>
      </c>
      <c r="F11" s="88">
        <f t="shared" si="2"/>
        <v>335</v>
      </c>
      <c r="G11" s="88">
        <f t="shared" ref="G11:L11" si="8">SUM(G44,G77,G110,G143,G176,G209,G242,G275,G308,G341,G374,G407,G440,G473)</f>
        <v>0</v>
      </c>
      <c r="H11" s="88">
        <f t="shared" si="8"/>
        <v>0</v>
      </c>
      <c r="I11" s="88">
        <f t="shared" si="8"/>
        <v>0</v>
      </c>
      <c r="J11" s="88">
        <f t="shared" si="8"/>
        <v>0</v>
      </c>
      <c r="K11" s="88">
        <f t="shared" si="8"/>
        <v>0</v>
      </c>
      <c r="L11" s="89">
        <f t="shared" si="8"/>
        <v>0</v>
      </c>
      <c r="M11" s="90">
        <f t="shared" si="4"/>
        <v>2</v>
      </c>
      <c r="N11" s="88">
        <f t="shared" si="4"/>
        <v>405</v>
      </c>
      <c r="O11" s="91">
        <f t="shared" si="4"/>
        <v>335</v>
      </c>
    </row>
    <row r="12" spans="1:15" ht="12" thickBot="1" x14ac:dyDescent="0.2">
      <c r="A12" s="379" t="s">
        <v>34</v>
      </c>
      <c r="B12" s="380"/>
      <c r="C12" s="380"/>
      <c r="D12" s="70">
        <f t="shared" ref="D12:O12" si="9">SUM(D45,D78,D111,D144,D177,D210,D243,D276,D309,D342,D375,D408,D441,D474)</f>
        <v>4465</v>
      </c>
      <c r="E12" s="70">
        <f t="shared" si="9"/>
        <v>8685289.8399999999</v>
      </c>
      <c r="F12" s="70">
        <f t="shared" si="9"/>
        <v>501899494</v>
      </c>
      <c r="G12" s="70">
        <f t="shared" si="9"/>
        <v>64</v>
      </c>
      <c r="H12" s="70">
        <f t="shared" si="9"/>
        <v>68888.850000000006</v>
      </c>
      <c r="I12" s="70">
        <f t="shared" si="9"/>
        <v>6268.6</v>
      </c>
      <c r="J12" s="70">
        <f t="shared" si="9"/>
        <v>26</v>
      </c>
      <c r="K12" s="70">
        <f t="shared" si="9"/>
        <v>10071.48</v>
      </c>
      <c r="L12" s="75">
        <f t="shared" si="9"/>
        <v>3910.5</v>
      </c>
      <c r="M12" s="69">
        <f t="shared" si="9"/>
        <v>4503</v>
      </c>
      <c r="N12" s="70">
        <f t="shared" si="9"/>
        <v>8744108.2100000009</v>
      </c>
      <c r="O12" s="79">
        <f t="shared" si="9"/>
        <v>501901852.10000002</v>
      </c>
    </row>
    <row r="13" spans="1:15" s="4" customFormat="1" ht="11.25" x14ac:dyDescent="0.15">
      <c r="A13" s="495" t="s">
        <v>35</v>
      </c>
      <c r="B13" s="503" t="s">
        <v>36</v>
      </c>
      <c r="C13" s="503"/>
      <c r="D13" s="80">
        <f t="shared" ref="D13:O13" si="10">SUM(D46,D79,D112,D145,D178,D211,D244,D277,D310,D343,D376,D409,D442,D475)</f>
        <v>1802</v>
      </c>
      <c r="E13" s="80">
        <f t="shared" si="10"/>
        <v>4924910.6399999997</v>
      </c>
      <c r="F13" s="80">
        <f t="shared" si="10"/>
        <v>194899</v>
      </c>
      <c r="G13" s="80">
        <f t="shared" si="10"/>
        <v>9</v>
      </c>
      <c r="H13" s="80">
        <f t="shared" si="10"/>
        <v>24766.01</v>
      </c>
      <c r="I13" s="80">
        <f t="shared" si="10"/>
        <v>1532</v>
      </c>
      <c r="J13" s="80">
        <f t="shared" si="10"/>
        <v>7</v>
      </c>
      <c r="K13" s="80">
        <f t="shared" si="10"/>
        <v>1656.54</v>
      </c>
      <c r="L13" s="81">
        <f t="shared" si="10"/>
        <v>324.5</v>
      </c>
      <c r="M13" s="82">
        <f t="shared" si="10"/>
        <v>1804</v>
      </c>
      <c r="N13" s="80">
        <f t="shared" si="10"/>
        <v>4948020.1100000003</v>
      </c>
      <c r="O13" s="83">
        <f t="shared" si="10"/>
        <v>196106.5</v>
      </c>
    </row>
    <row r="14" spans="1:15" s="4" customFormat="1" ht="11.25" x14ac:dyDescent="0.15">
      <c r="A14" s="496"/>
      <c r="B14" s="502" t="s">
        <v>5</v>
      </c>
      <c r="C14" s="502"/>
      <c r="D14" s="84">
        <f t="shared" ref="D14:O14" si="11">SUM(D47,D80,D113,D146,D179,D212,D245,D278,D311,D344,D377,D410,D443,D476)</f>
        <v>162</v>
      </c>
      <c r="E14" s="84">
        <f t="shared" si="11"/>
        <v>782278</v>
      </c>
      <c r="F14" s="84">
        <f t="shared" si="11"/>
        <v>42003258</v>
      </c>
      <c r="G14" s="84">
        <f t="shared" si="11"/>
        <v>7</v>
      </c>
      <c r="H14" s="84">
        <f t="shared" si="11"/>
        <v>30755.200000000001</v>
      </c>
      <c r="I14" s="84">
        <f t="shared" si="11"/>
        <v>1002</v>
      </c>
      <c r="J14" s="84">
        <f t="shared" si="11"/>
        <v>5</v>
      </c>
      <c r="K14" s="84">
        <f t="shared" si="11"/>
        <v>2105.1</v>
      </c>
      <c r="L14" s="85">
        <f t="shared" si="11"/>
        <v>769</v>
      </c>
      <c r="M14" s="86">
        <f t="shared" si="11"/>
        <v>164</v>
      </c>
      <c r="N14" s="84">
        <f t="shared" si="11"/>
        <v>810928.1</v>
      </c>
      <c r="O14" s="87">
        <f t="shared" si="11"/>
        <v>42003491</v>
      </c>
    </row>
    <row r="15" spans="1:15" s="4" customFormat="1" ht="11.25" x14ac:dyDescent="0.15">
      <c r="A15" s="496"/>
      <c r="B15" s="502" t="s">
        <v>6</v>
      </c>
      <c r="C15" s="502"/>
      <c r="D15" s="84">
        <f t="shared" ref="D15:O15" si="12">SUM(D48,D81,D114,D147,D180,D213,D246,D279,D312,D345,D378,D411,D444,D477)</f>
        <v>175</v>
      </c>
      <c r="E15" s="84">
        <f t="shared" si="12"/>
        <v>1163127</v>
      </c>
      <c r="F15" s="84">
        <f t="shared" si="12"/>
        <v>47190</v>
      </c>
      <c r="G15" s="84">
        <f t="shared" si="12"/>
        <v>1</v>
      </c>
      <c r="H15" s="84">
        <f t="shared" si="12"/>
        <v>18.79</v>
      </c>
      <c r="I15" s="84">
        <f t="shared" si="12"/>
        <v>217</v>
      </c>
      <c r="J15" s="84">
        <f t="shared" si="12"/>
        <v>3</v>
      </c>
      <c r="K15" s="84">
        <f t="shared" si="12"/>
        <v>158.11000000000001</v>
      </c>
      <c r="L15" s="85">
        <f t="shared" si="12"/>
        <v>1162</v>
      </c>
      <c r="M15" s="86">
        <f t="shared" si="12"/>
        <v>173</v>
      </c>
      <c r="N15" s="84">
        <f t="shared" si="12"/>
        <v>1162987.68</v>
      </c>
      <c r="O15" s="87">
        <f t="shared" si="12"/>
        <v>46245</v>
      </c>
    </row>
    <row r="16" spans="1:15" s="4" customFormat="1" ht="11.25" x14ac:dyDescent="0.15">
      <c r="A16" s="496"/>
      <c r="B16" s="502" t="s">
        <v>7</v>
      </c>
      <c r="C16" s="502"/>
      <c r="D16" s="84">
        <f t="shared" ref="D16:O16" si="13">SUM(D49,D82,D115,D148,D181,D214,D247,D280,D313,D346,D379,D412,D445,D478)</f>
        <v>105</v>
      </c>
      <c r="E16" s="84">
        <f t="shared" si="13"/>
        <v>84030</v>
      </c>
      <c r="F16" s="84">
        <f t="shared" si="13"/>
        <v>38993</v>
      </c>
      <c r="G16" s="84">
        <f t="shared" si="13"/>
        <v>0</v>
      </c>
      <c r="H16" s="84">
        <f t="shared" si="13"/>
        <v>0</v>
      </c>
      <c r="I16" s="84">
        <f t="shared" si="13"/>
        <v>0</v>
      </c>
      <c r="J16" s="84">
        <f t="shared" si="13"/>
        <v>0</v>
      </c>
      <c r="K16" s="84">
        <f t="shared" si="13"/>
        <v>0</v>
      </c>
      <c r="L16" s="85">
        <f t="shared" si="13"/>
        <v>0</v>
      </c>
      <c r="M16" s="86">
        <f t="shared" si="13"/>
        <v>105</v>
      </c>
      <c r="N16" s="84">
        <f t="shared" si="13"/>
        <v>84030</v>
      </c>
      <c r="O16" s="87">
        <f t="shared" si="13"/>
        <v>38993</v>
      </c>
    </row>
    <row r="17" spans="1:16" s="4" customFormat="1" ht="11.25" x14ac:dyDescent="0.15">
      <c r="A17" s="496"/>
      <c r="B17" s="502" t="s">
        <v>37</v>
      </c>
      <c r="C17" s="502"/>
      <c r="D17" s="84">
        <f t="shared" ref="D17:O17" si="14">SUM(D50,D83,D116,D149,D182,D215,D248,D281,D314,D347,D380,D413,D446,D479)</f>
        <v>134</v>
      </c>
      <c r="E17" s="84">
        <f t="shared" si="14"/>
        <v>463854</v>
      </c>
      <c r="F17" s="84">
        <f t="shared" si="14"/>
        <v>-14987293</v>
      </c>
      <c r="G17" s="84">
        <f t="shared" si="14"/>
        <v>3</v>
      </c>
      <c r="H17" s="84">
        <f t="shared" si="14"/>
        <v>4037.06</v>
      </c>
      <c r="I17" s="84">
        <f t="shared" si="14"/>
        <v>335</v>
      </c>
      <c r="J17" s="84">
        <f t="shared" si="14"/>
        <v>2</v>
      </c>
      <c r="K17" s="84">
        <f t="shared" si="14"/>
        <v>18.53</v>
      </c>
      <c r="L17" s="85">
        <f t="shared" si="14"/>
        <v>0</v>
      </c>
      <c r="M17" s="86">
        <f t="shared" si="14"/>
        <v>135</v>
      </c>
      <c r="N17" s="84">
        <f t="shared" si="14"/>
        <v>467872.53</v>
      </c>
      <c r="O17" s="87">
        <f t="shared" si="14"/>
        <v>-14986958</v>
      </c>
    </row>
    <row r="18" spans="1:16" s="4" customFormat="1" ht="11.25" x14ac:dyDescent="0.15">
      <c r="A18" s="496"/>
      <c r="B18" s="502" t="s">
        <v>38</v>
      </c>
      <c r="C18" s="502"/>
      <c r="D18" s="84">
        <f t="shared" ref="D18:O18" si="15">SUM(D51,D84,D117,D150,D183,D216,D249,D282,D315,D348,D381,D414,D447,D480)</f>
        <v>1396</v>
      </c>
      <c r="E18" s="84">
        <f t="shared" si="15"/>
        <v>264623.31</v>
      </c>
      <c r="F18" s="84">
        <f t="shared" si="15"/>
        <v>449571553</v>
      </c>
      <c r="G18" s="84">
        <f t="shared" si="15"/>
        <v>33</v>
      </c>
      <c r="H18" s="84">
        <f t="shared" si="15"/>
        <v>4953.0599999999995</v>
      </c>
      <c r="I18" s="84">
        <f t="shared" si="15"/>
        <v>2417</v>
      </c>
      <c r="J18" s="84">
        <f t="shared" si="15"/>
        <v>3</v>
      </c>
      <c r="K18" s="84">
        <f t="shared" si="15"/>
        <v>91</v>
      </c>
      <c r="L18" s="85">
        <f t="shared" si="15"/>
        <v>212</v>
      </c>
      <c r="M18" s="86">
        <f t="shared" si="15"/>
        <v>1426</v>
      </c>
      <c r="N18" s="84">
        <f t="shared" si="15"/>
        <v>269485.37</v>
      </c>
      <c r="O18" s="87">
        <f t="shared" si="15"/>
        <v>449573758</v>
      </c>
    </row>
    <row r="19" spans="1:16" s="4" customFormat="1" ht="11.25" x14ac:dyDescent="0.15">
      <c r="A19" s="496"/>
      <c r="B19" s="502" t="s">
        <v>8</v>
      </c>
      <c r="C19" s="502"/>
      <c r="D19" s="84">
        <f t="shared" ref="D19:O19" si="16">SUM(D52,D85,D118,D151,D184,D217,D250,D283,D316,D349,D382,D415,D448,D481)</f>
        <v>492</v>
      </c>
      <c r="E19" s="84">
        <f t="shared" si="16"/>
        <v>213879.52000000002</v>
      </c>
      <c r="F19" s="84">
        <f t="shared" si="16"/>
        <v>25029428</v>
      </c>
      <c r="G19" s="84">
        <f t="shared" si="16"/>
        <v>10</v>
      </c>
      <c r="H19" s="84">
        <f t="shared" si="16"/>
        <v>4354.2199999999993</v>
      </c>
      <c r="I19" s="84">
        <f t="shared" si="16"/>
        <v>670.6</v>
      </c>
      <c r="J19" s="84">
        <f t="shared" si="16"/>
        <v>4</v>
      </c>
      <c r="K19" s="84">
        <f t="shared" si="16"/>
        <v>4003</v>
      </c>
      <c r="L19" s="85">
        <f t="shared" si="16"/>
        <v>963</v>
      </c>
      <c r="M19" s="86">
        <f t="shared" si="16"/>
        <v>498</v>
      </c>
      <c r="N19" s="84">
        <f t="shared" si="16"/>
        <v>214230.74</v>
      </c>
      <c r="O19" s="87">
        <f t="shared" si="16"/>
        <v>25029135.600000001</v>
      </c>
    </row>
    <row r="20" spans="1:16" s="4" customFormat="1" ht="12" thickBot="1" x14ac:dyDescent="0.2">
      <c r="A20" s="497"/>
      <c r="B20" s="500" t="s">
        <v>39</v>
      </c>
      <c r="C20" s="500"/>
      <c r="D20" s="88">
        <f t="shared" ref="D20:O20" si="17">SUM(D53,D86,D119,D152,D185,D218,D251,D284,D317,D350,D383,D416,D449,D482)</f>
        <v>199</v>
      </c>
      <c r="E20" s="88">
        <f t="shared" si="17"/>
        <v>788588.37</v>
      </c>
      <c r="F20" s="88">
        <f t="shared" si="17"/>
        <v>1465</v>
      </c>
      <c r="G20" s="88">
        <f t="shared" si="17"/>
        <v>1</v>
      </c>
      <c r="H20" s="88">
        <f t="shared" si="17"/>
        <v>5.51</v>
      </c>
      <c r="I20" s="88">
        <f t="shared" si="17"/>
        <v>95</v>
      </c>
      <c r="J20" s="88">
        <f t="shared" si="17"/>
        <v>2</v>
      </c>
      <c r="K20" s="88">
        <f t="shared" si="17"/>
        <v>2039.2</v>
      </c>
      <c r="L20" s="89">
        <f t="shared" si="17"/>
        <v>480</v>
      </c>
      <c r="M20" s="90">
        <f t="shared" si="17"/>
        <v>198</v>
      </c>
      <c r="N20" s="88">
        <f t="shared" si="17"/>
        <v>786554.67999999993</v>
      </c>
      <c r="O20" s="91">
        <f t="shared" si="17"/>
        <v>1080</v>
      </c>
    </row>
    <row r="21" spans="1:16" ht="12" thickBot="1" x14ac:dyDescent="0.2">
      <c r="A21" s="379" t="s">
        <v>34</v>
      </c>
      <c r="B21" s="380"/>
      <c r="C21" s="380"/>
      <c r="D21" s="70">
        <f t="shared" ref="D21:O21" si="18">SUM(D54,D87,D120,D153,D186,D219,D252,D285,D318,D351,D384,D417,D450,D483)</f>
        <v>4465</v>
      </c>
      <c r="E21" s="70">
        <f t="shared" si="18"/>
        <v>8685289.8399999999</v>
      </c>
      <c r="F21" s="70">
        <f t="shared" si="18"/>
        <v>501899494</v>
      </c>
      <c r="G21" s="70">
        <f t="shared" si="18"/>
        <v>63</v>
      </c>
      <c r="H21" s="70">
        <f t="shared" si="18"/>
        <v>66012.820000000007</v>
      </c>
      <c r="I21" s="70">
        <f t="shared" si="18"/>
        <v>6268.6</v>
      </c>
      <c r="J21" s="70">
        <f t="shared" si="18"/>
        <v>26</v>
      </c>
      <c r="K21" s="70">
        <f t="shared" si="18"/>
        <v>10069.52</v>
      </c>
      <c r="L21" s="75">
        <f t="shared" si="18"/>
        <v>3910.5</v>
      </c>
      <c r="M21" s="69">
        <f t="shared" si="18"/>
        <v>4502</v>
      </c>
      <c r="N21" s="70">
        <f t="shared" si="18"/>
        <v>8741234.1400000006</v>
      </c>
      <c r="O21" s="79">
        <f t="shared" si="18"/>
        <v>501901852.10000002</v>
      </c>
      <c r="P21" s="6"/>
    </row>
    <row r="22" spans="1:16" s="4" customFormat="1" ht="11.25" x14ac:dyDescent="0.15">
      <c r="A22" s="495" t="s">
        <v>9</v>
      </c>
      <c r="B22" s="498" t="s">
        <v>10</v>
      </c>
      <c r="C22" s="3" t="s">
        <v>40</v>
      </c>
      <c r="D22" s="80">
        <f t="shared" ref="D22:O22" si="19">SUM(D55,D88,D121,D154,D187,D220,D253,D286,D319,D352,D385,D418,D451,D484)</f>
        <v>2541</v>
      </c>
      <c r="E22" s="80">
        <f t="shared" si="19"/>
        <v>4588556.84</v>
      </c>
      <c r="F22" s="80">
        <f t="shared" si="19"/>
        <v>501858867</v>
      </c>
      <c r="G22" s="80">
        <f t="shared" si="19"/>
        <v>56</v>
      </c>
      <c r="H22" s="80">
        <f t="shared" si="19"/>
        <v>13905.82</v>
      </c>
      <c r="I22" s="80">
        <f t="shared" si="19"/>
        <v>5844.6</v>
      </c>
      <c r="J22" s="80">
        <f t="shared" si="19"/>
        <v>24</v>
      </c>
      <c r="K22" s="80">
        <f t="shared" si="19"/>
        <v>10050.99</v>
      </c>
      <c r="L22" s="81">
        <f t="shared" si="19"/>
        <v>3910.5</v>
      </c>
      <c r="M22" s="82">
        <f t="shared" si="19"/>
        <v>2573</v>
      </c>
      <c r="N22" s="80">
        <f t="shared" si="19"/>
        <v>4592411.67</v>
      </c>
      <c r="O22" s="83">
        <f t="shared" si="19"/>
        <v>501860801.10000002</v>
      </c>
      <c r="P22" s="7"/>
    </row>
    <row r="23" spans="1:16" s="4" customFormat="1" ht="11.25" x14ac:dyDescent="0.15">
      <c r="A23" s="496"/>
      <c r="B23" s="499"/>
      <c r="C23" s="5" t="s">
        <v>11</v>
      </c>
      <c r="D23" s="84">
        <f t="shared" ref="D23:O23" si="20">SUM(D56,D89,D122,D155,D188,D221,D254,D287,D320,D353,D386,D419,D452,D485)</f>
        <v>1401</v>
      </c>
      <c r="E23" s="84">
        <f t="shared" si="20"/>
        <v>2137604</v>
      </c>
      <c r="F23" s="84">
        <f t="shared" si="20"/>
        <v>20093</v>
      </c>
      <c r="G23" s="84">
        <f t="shared" si="20"/>
        <v>3</v>
      </c>
      <c r="H23" s="84">
        <f t="shared" si="20"/>
        <v>1080</v>
      </c>
      <c r="I23" s="84">
        <f t="shared" si="20"/>
        <v>4</v>
      </c>
      <c r="J23" s="84">
        <f t="shared" si="20"/>
        <v>2</v>
      </c>
      <c r="K23" s="84">
        <f t="shared" si="20"/>
        <v>18.53</v>
      </c>
      <c r="L23" s="85">
        <f t="shared" si="20"/>
        <v>0</v>
      </c>
      <c r="M23" s="86">
        <f t="shared" si="20"/>
        <v>1402</v>
      </c>
      <c r="N23" s="84">
        <f t="shared" si="20"/>
        <v>2138665.4699999997</v>
      </c>
      <c r="O23" s="87">
        <f t="shared" si="20"/>
        <v>20097</v>
      </c>
      <c r="P23" s="7"/>
    </row>
    <row r="24" spans="1:16" s="4" customFormat="1" ht="11.25" x14ac:dyDescent="0.15">
      <c r="A24" s="496"/>
      <c r="B24" s="499"/>
      <c r="C24" s="5" t="s">
        <v>12</v>
      </c>
      <c r="D24" s="84">
        <f t="shared" ref="D24:O24" si="21">SUM(D57,D90,D123,D156,D189,D222,D255,D288,D321,D354,D387,D420,D453,D486)</f>
        <v>519</v>
      </c>
      <c r="E24" s="84">
        <f t="shared" si="21"/>
        <v>1953938</v>
      </c>
      <c r="F24" s="84">
        <f t="shared" si="21"/>
        <v>20130</v>
      </c>
      <c r="G24" s="84">
        <f t="shared" si="21"/>
        <v>4</v>
      </c>
      <c r="H24" s="84">
        <f t="shared" si="21"/>
        <v>51027</v>
      </c>
      <c r="I24" s="84">
        <f t="shared" si="21"/>
        <v>420</v>
      </c>
      <c r="J24" s="84">
        <f t="shared" si="21"/>
        <v>0</v>
      </c>
      <c r="K24" s="84">
        <f t="shared" si="21"/>
        <v>0</v>
      </c>
      <c r="L24" s="85">
        <f t="shared" si="21"/>
        <v>0</v>
      </c>
      <c r="M24" s="86">
        <f t="shared" si="21"/>
        <v>523</v>
      </c>
      <c r="N24" s="84">
        <f t="shared" si="21"/>
        <v>2004965</v>
      </c>
      <c r="O24" s="87">
        <f t="shared" si="21"/>
        <v>20550</v>
      </c>
      <c r="P24" s="7"/>
    </row>
    <row r="25" spans="1:16" s="4" customFormat="1" ht="12" thickBot="1" x14ac:dyDescent="0.2">
      <c r="A25" s="497"/>
      <c r="B25" s="500" t="s">
        <v>41</v>
      </c>
      <c r="C25" s="500"/>
      <c r="D25" s="88">
        <f t="shared" ref="D25:O25" si="22">SUM(D58,D91,D124,D157,D190,D223,D256,D289,D322,D355,D388,D421,D454,D487)</f>
        <v>4</v>
      </c>
      <c r="E25" s="88">
        <f t="shared" si="22"/>
        <v>5192</v>
      </c>
      <c r="F25" s="88">
        <f t="shared" si="22"/>
        <v>405</v>
      </c>
      <c r="G25" s="88">
        <f t="shared" si="22"/>
        <v>0</v>
      </c>
      <c r="H25" s="88">
        <f t="shared" si="22"/>
        <v>0</v>
      </c>
      <c r="I25" s="88">
        <f t="shared" si="22"/>
        <v>0</v>
      </c>
      <c r="J25" s="88">
        <f t="shared" si="22"/>
        <v>0</v>
      </c>
      <c r="K25" s="88">
        <f t="shared" si="22"/>
        <v>0</v>
      </c>
      <c r="L25" s="89">
        <f t="shared" si="22"/>
        <v>0</v>
      </c>
      <c r="M25" s="90">
        <f t="shared" si="22"/>
        <v>4</v>
      </c>
      <c r="N25" s="88">
        <f t="shared" si="22"/>
        <v>5192</v>
      </c>
      <c r="O25" s="91">
        <f t="shared" si="22"/>
        <v>405</v>
      </c>
      <c r="P25" s="7"/>
    </row>
    <row r="26" spans="1:16" ht="12" thickBot="1" x14ac:dyDescent="0.2">
      <c r="A26" s="379" t="s">
        <v>34</v>
      </c>
      <c r="B26" s="380"/>
      <c r="C26" s="380"/>
      <c r="D26" s="70">
        <f t="shared" ref="D26:O26" si="23">SUM(D59,D92,D125,D158,D191,D224,D257,D290,D323,D356,D389,D422,D455,D488)</f>
        <v>4465</v>
      </c>
      <c r="E26" s="70">
        <f t="shared" si="23"/>
        <v>8685289.8399999999</v>
      </c>
      <c r="F26" s="70">
        <f t="shared" si="23"/>
        <v>501899494</v>
      </c>
      <c r="G26" s="70">
        <f t="shared" si="23"/>
        <v>63</v>
      </c>
      <c r="H26" s="70">
        <f t="shared" si="23"/>
        <v>66012.850000000006</v>
      </c>
      <c r="I26" s="70">
        <f t="shared" si="23"/>
        <v>6268.6</v>
      </c>
      <c r="J26" s="70">
        <f t="shared" si="23"/>
        <v>26</v>
      </c>
      <c r="K26" s="70">
        <f t="shared" si="23"/>
        <v>10069.75</v>
      </c>
      <c r="L26" s="75">
        <f t="shared" si="23"/>
        <v>3910.5</v>
      </c>
      <c r="M26" s="69">
        <f t="shared" si="23"/>
        <v>4502</v>
      </c>
      <c r="N26" s="70">
        <f t="shared" si="23"/>
        <v>8741233.9400000013</v>
      </c>
      <c r="O26" s="79">
        <f t="shared" si="23"/>
        <v>501901852.10000002</v>
      </c>
      <c r="P26" s="6"/>
    </row>
    <row r="27" spans="1:16" s="4" customFormat="1" ht="11.25" x14ac:dyDescent="0.15">
      <c r="A27" s="495" t="s">
        <v>42</v>
      </c>
      <c r="B27" s="498" t="s">
        <v>13</v>
      </c>
      <c r="C27" s="3" t="s">
        <v>14</v>
      </c>
      <c r="D27" s="80">
        <f t="shared" ref="D27:O27" si="24">SUM(D60,D93,D126,D159,D192,D225,D258,D291,D324,D357,D390,D423,D456,D489)</f>
        <v>1694</v>
      </c>
      <c r="E27" s="80">
        <f t="shared" si="24"/>
        <v>136735.89000000001</v>
      </c>
      <c r="F27" s="80">
        <f t="shared" si="24"/>
        <v>516590718</v>
      </c>
      <c r="G27" s="80">
        <f t="shared" si="24"/>
        <v>42</v>
      </c>
      <c r="H27" s="80">
        <f t="shared" si="24"/>
        <v>1261.8399999999999</v>
      </c>
      <c r="I27" s="80">
        <f t="shared" si="24"/>
        <v>3980</v>
      </c>
      <c r="J27" s="80">
        <f t="shared" si="24"/>
        <v>14</v>
      </c>
      <c r="K27" s="80">
        <f t="shared" si="24"/>
        <v>511.47</v>
      </c>
      <c r="L27" s="81">
        <f t="shared" si="24"/>
        <v>1815</v>
      </c>
      <c r="M27" s="82">
        <f t="shared" si="24"/>
        <v>1722</v>
      </c>
      <c r="N27" s="80">
        <f t="shared" si="24"/>
        <v>137486.26</v>
      </c>
      <c r="O27" s="83">
        <f t="shared" si="24"/>
        <v>516592883</v>
      </c>
      <c r="P27" s="7"/>
    </row>
    <row r="28" spans="1:16" s="4" customFormat="1" ht="11.25" x14ac:dyDescent="0.15">
      <c r="A28" s="496"/>
      <c r="B28" s="499"/>
      <c r="C28" s="5" t="s">
        <v>15</v>
      </c>
      <c r="D28" s="84">
        <f t="shared" ref="D28:O28" si="25">SUM(D61,D94,D127,D160,D193,D226,D259,D292,D325,D358,D391,D424,D457,D490)</f>
        <v>502</v>
      </c>
      <c r="E28" s="84">
        <f t="shared" si="25"/>
        <v>139419</v>
      </c>
      <c r="F28" s="84">
        <f t="shared" si="25"/>
        <v>14891</v>
      </c>
      <c r="G28" s="84">
        <f t="shared" si="25"/>
        <v>6</v>
      </c>
      <c r="H28" s="84">
        <f t="shared" si="25"/>
        <v>1472</v>
      </c>
      <c r="I28" s="84">
        <f t="shared" si="25"/>
        <v>284</v>
      </c>
      <c r="J28" s="84">
        <f t="shared" si="25"/>
        <v>3</v>
      </c>
      <c r="K28" s="84">
        <f t="shared" si="25"/>
        <v>1220.2</v>
      </c>
      <c r="L28" s="85">
        <f t="shared" si="25"/>
        <v>928</v>
      </c>
      <c r="M28" s="86">
        <f t="shared" si="25"/>
        <v>505</v>
      </c>
      <c r="N28" s="84">
        <f t="shared" si="25"/>
        <v>139670.79999999999</v>
      </c>
      <c r="O28" s="87">
        <f t="shared" si="25"/>
        <v>14247</v>
      </c>
    </row>
    <row r="29" spans="1:16" s="4" customFormat="1" ht="11.25" x14ac:dyDescent="0.15">
      <c r="A29" s="496"/>
      <c r="B29" s="499"/>
      <c r="C29" s="5" t="s">
        <v>43</v>
      </c>
      <c r="D29" s="84">
        <f t="shared" ref="D29:O29" si="26">SUM(D62,D95,D128,D161,D194,D227,D260,D293,D326,D359,D392,D425,D458,D491)</f>
        <v>215</v>
      </c>
      <c r="E29" s="84">
        <f t="shared" si="26"/>
        <v>137649</v>
      </c>
      <c r="F29" s="84">
        <f t="shared" si="26"/>
        <v>40018840</v>
      </c>
      <c r="G29" s="84">
        <f t="shared" si="26"/>
        <v>1</v>
      </c>
      <c r="H29" s="84">
        <f t="shared" si="26"/>
        <v>48.25</v>
      </c>
      <c r="I29" s="84">
        <f t="shared" si="26"/>
        <v>52</v>
      </c>
      <c r="J29" s="84">
        <f t="shared" si="26"/>
        <v>1</v>
      </c>
      <c r="K29" s="84">
        <f t="shared" si="26"/>
        <v>7.98</v>
      </c>
      <c r="L29" s="85">
        <f t="shared" si="26"/>
        <v>99</v>
      </c>
      <c r="M29" s="86">
        <f t="shared" si="26"/>
        <v>215</v>
      </c>
      <c r="N29" s="84">
        <f t="shared" si="26"/>
        <v>137689.27000000002</v>
      </c>
      <c r="O29" s="87">
        <f t="shared" si="26"/>
        <v>40018793</v>
      </c>
    </row>
    <row r="30" spans="1:16" s="4" customFormat="1" ht="11.25" x14ac:dyDescent="0.15">
      <c r="A30" s="496"/>
      <c r="B30" s="502" t="s">
        <v>16</v>
      </c>
      <c r="C30" s="502"/>
      <c r="D30" s="84">
        <f t="shared" ref="D30:O30" si="27">SUM(D63,D96,D129,D162,D195,D228,D261,D294,D327,D360,D393,D426,D459,D492)</f>
        <v>35</v>
      </c>
      <c r="E30" s="84">
        <f t="shared" si="27"/>
        <v>25688</v>
      </c>
      <c r="F30" s="84">
        <f t="shared" si="27"/>
        <v>-961</v>
      </c>
      <c r="G30" s="84">
        <f t="shared" si="27"/>
        <v>0</v>
      </c>
      <c r="H30" s="84">
        <f t="shared" si="27"/>
        <v>0</v>
      </c>
      <c r="I30" s="84">
        <f t="shared" si="27"/>
        <v>0</v>
      </c>
      <c r="J30" s="84">
        <f t="shared" si="27"/>
        <v>0</v>
      </c>
      <c r="K30" s="84">
        <f t="shared" si="27"/>
        <v>0</v>
      </c>
      <c r="L30" s="85">
        <f t="shared" si="27"/>
        <v>0</v>
      </c>
      <c r="M30" s="86">
        <f t="shared" si="27"/>
        <v>35</v>
      </c>
      <c r="N30" s="84">
        <f t="shared" si="27"/>
        <v>25688</v>
      </c>
      <c r="O30" s="87">
        <f t="shared" si="27"/>
        <v>-961</v>
      </c>
    </row>
    <row r="31" spans="1:16" s="4" customFormat="1" ht="11.25" x14ac:dyDescent="0.15">
      <c r="A31" s="496"/>
      <c r="B31" s="502" t="s">
        <v>17</v>
      </c>
      <c r="C31" s="502"/>
      <c r="D31" s="84">
        <f t="shared" ref="D31:O31" si="28">SUM(D64,D97,D130,D163,D196,D229,D262,D295,D328,D361,D394,D427,D460,D493)</f>
        <v>315</v>
      </c>
      <c r="E31" s="84">
        <f t="shared" si="28"/>
        <v>135645</v>
      </c>
      <c r="F31" s="84">
        <f t="shared" si="28"/>
        <v>49231</v>
      </c>
      <c r="G31" s="84">
        <f t="shared" si="28"/>
        <v>2</v>
      </c>
      <c r="H31" s="84">
        <f t="shared" si="28"/>
        <v>88.2</v>
      </c>
      <c r="I31" s="84">
        <f t="shared" si="28"/>
        <v>878</v>
      </c>
      <c r="J31" s="84">
        <f t="shared" si="28"/>
        <v>1</v>
      </c>
      <c r="K31" s="84">
        <f t="shared" si="28"/>
        <v>44.1</v>
      </c>
      <c r="L31" s="85">
        <f t="shared" si="28"/>
        <v>439</v>
      </c>
      <c r="M31" s="86">
        <f t="shared" si="28"/>
        <v>316</v>
      </c>
      <c r="N31" s="84">
        <f t="shared" si="28"/>
        <v>135689.1</v>
      </c>
      <c r="O31" s="87">
        <f t="shared" si="28"/>
        <v>49670</v>
      </c>
    </row>
    <row r="32" spans="1:16" s="4" customFormat="1" ht="11.25" x14ac:dyDescent="0.15">
      <c r="A32" s="496"/>
      <c r="B32" s="502" t="s">
        <v>18</v>
      </c>
      <c r="C32" s="502"/>
      <c r="D32" s="84">
        <f t="shared" ref="D32:O32" si="29">SUM(D65,D98,D131,D164,D197,D230,D263,D296,D329,D362,D395,D428,D461,D494)</f>
        <v>116</v>
      </c>
      <c r="E32" s="84">
        <f t="shared" si="29"/>
        <v>1921232</v>
      </c>
      <c r="F32" s="84">
        <f t="shared" si="29"/>
        <v>150224</v>
      </c>
      <c r="G32" s="84">
        <f t="shared" si="29"/>
        <v>0</v>
      </c>
      <c r="H32" s="84">
        <f t="shared" si="29"/>
        <v>0</v>
      </c>
      <c r="I32" s="84">
        <f t="shared" si="29"/>
        <v>0</v>
      </c>
      <c r="J32" s="84">
        <f t="shared" si="29"/>
        <v>0</v>
      </c>
      <c r="K32" s="84">
        <f t="shared" si="29"/>
        <v>0</v>
      </c>
      <c r="L32" s="85">
        <f t="shared" si="29"/>
        <v>0</v>
      </c>
      <c r="M32" s="86">
        <f t="shared" si="29"/>
        <v>116</v>
      </c>
      <c r="N32" s="84">
        <f t="shared" si="29"/>
        <v>1921232</v>
      </c>
      <c r="O32" s="87">
        <f t="shared" si="29"/>
        <v>150224</v>
      </c>
    </row>
    <row r="33" spans="1:24" s="4" customFormat="1" ht="12" thickBot="1" x14ac:dyDescent="0.2">
      <c r="A33" s="501"/>
      <c r="B33" s="494" t="s">
        <v>44</v>
      </c>
      <c r="C33" s="494"/>
      <c r="D33" s="92">
        <f t="shared" ref="D33:O33" si="30">SUM(D66,D99,D132,D165,D198,D231,D264,D297,D330,D363,D396,D429,D462,D495)</f>
        <v>1588</v>
      </c>
      <c r="E33" s="92">
        <f t="shared" si="30"/>
        <v>6188920.9500000002</v>
      </c>
      <c r="F33" s="92">
        <f t="shared" si="30"/>
        <v>-54923448</v>
      </c>
      <c r="G33" s="92">
        <f t="shared" si="30"/>
        <v>12</v>
      </c>
      <c r="H33" s="92">
        <f t="shared" si="30"/>
        <v>63142.559999999998</v>
      </c>
      <c r="I33" s="92">
        <f t="shared" si="30"/>
        <v>1074.5999999999999</v>
      </c>
      <c r="J33" s="92">
        <f t="shared" si="30"/>
        <v>7</v>
      </c>
      <c r="K33" s="92">
        <f t="shared" si="30"/>
        <v>8286</v>
      </c>
      <c r="L33" s="93">
        <f t="shared" si="30"/>
        <v>629.5</v>
      </c>
      <c r="M33" s="94">
        <f t="shared" si="30"/>
        <v>1593</v>
      </c>
      <c r="N33" s="92">
        <f t="shared" si="30"/>
        <v>6243777.5099999998</v>
      </c>
      <c r="O33" s="95">
        <f t="shared" si="30"/>
        <v>-54923002.899999999</v>
      </c>
    </row>
    <row r="34" spans="1:24" ht="11.25" x14ac:dyDescent="0.15">
      <c r="A34" s="8"/>
      <c r="B34" s="9"/>
      <c r="C34" s="9"/>
      <c r="D34" s="96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</row>
    <row r="35" spans="1:24" ht="12" thickBot="1" x14ac:dyDescent="0.2">
      <c r="A35" s="443" t="s">
        <v>21</v>
      </c>
      <c r="B35" s="443"/>
      <c r="C35" s="444"/>
      <c r="E35" s="98"/>
      <c r="N35" s="49"/>
      <c r="O35" s="99"/>
    </row>
    <row r="36" spans="1:24" ht="11.25" x14ac:dyDescent="0.15">
      <c r="A36" s="392" t="s">
        <v>45</v>
      </c>
      <c r="B36" s="389"/>
      <c r="C36" s="389"/>
      <c r="D36" s="464" t="s">
        <v>46</v>
      </c>
      <c r="E36" s="464"/>
      <c r="F36" s="464"/>
      <c r="G36" s="464" t="s">
        <v>24</v>
      </c>
      <c r="H36" s="464"/>
      <c r="I36" s="464"/>
      <c r="J36" s="464" t="s">
        <v>25</v>
      </c>
      <c r="K36" s="464"/>
      <c r="L36" s="479"/>
      <c r="M36" s="463" t="s">
        <v>26</v>
      </c>
      <c r="N36" s="464"/>
      <c r="O36" s="465"/>
    </row>
    <row r="37" spans="1:24" ht="11.25" x14ac:dyDescent="0.15">
      <c r="A37" s="393"/>
      <c r="B37" s="388"/>
      <c r="C37" s="388"/>
      <c r="D37" s="467"/>
      <c r="E37" s="467"/>
      <c r="F37" s="467"/>
      <c r="G37" s="467"/>
      <c r="H37" s="467"/>
      <c r="I37" s="467"/>
      <c r="J37" s="467"/>
      <c r="K37" s="467"/>
      <c r="L37" s="480"/>
      <c r="M37" s="466"/>
      <c r="N37" s="467"/>
      <c r="O37" s="468"/>
    </row>
    <row r="38" spans="1:24" ht="12" thickBot="1" x14ac:dyDescent="0.2">
      <c r="A38" s="394"/>
      <c r="B38" s="391"/>
      <c r="C38" s="391"/>
      <c r="D38" s="100" t="s">
        <v>27</v>
      </c>
      <c r="E38" s="100" t="s">
        <v>28</v>
      </c>
      <c r="F38" s="100" t="s">
        <v>29</v>
      </c>
      <c r="G38" s="100" t="s">
        <v>27</v>
      </c>
      <c r="H38" s="100" t="s">
        <v>28</v>
      </c>
      <c r="I38" s="100" t="s">
        <v>29</v>
      </c>
      <c r="J38" s="100" t="s">
        <v>27</v>
      </c>
      <c r="K38" s="100" t="s">
        <v>28</v>
      </c>
      <c r="L38" s="101" t="s">
        <v>29</v>
      </c>
      <c r="M38" s="102" t="s">
        <v>27</v>
      </c>
      <c r="N38" s="100" t="s">
        <v>28</v>
      </c>
      <c r="O38" s="103" t="s">
        <v>29</v>
      </c>
    </row>
    <row r="39" spans="1:24" s="11" customFormat="1" ht="12" thickBot="1" x14ac:dyDescent="0.2">
      <c r="A39" s="379" t="s">
        <v>30</v>
      </c>
      <c r="B39" s="380"/>
      <c r="C39" s="380"/>
      <c r="D39" s="104">
        <v>844</v>
      </c>
      <c r="E39" s="104">
        <v>244296</v>
      </c>
      <c r="F39" s="104">
        <v>54721</v>
      </c>
      <c r="G39" s="104">
        <f t="shared" ref="G39:L39" si="31">SUM(G40:G44)</f>
        <v>18</v>
      </c>
      <c r="H39" s="104">
        <f t="shared" si="31"/>
        <v>875.54</v>
      </c>
      <c r="I39" s="104">
        <f t="shared" si="31"/>
        <v>3894</v>
      </c>
      <c r="J39" s="104">
        <f t="shared" si="31"/>
        <v>7</v>
      </c>
      <c r="K39" s="104">
        <f t="shared" si="31"/>
        <v>3591.2200000000003</v>
      </c>
      <c r="L39" s="105">
        <f t="shared" si="31"/>
        <v>2563</v>
      </c>
      <c r="M39" s="106">
        <f t="shared" ref="M39" si="32">D39+G39-J39</f>
        <v>855</v>
      </c>
      <c r="N39" s="104">
        <f>E39+H39-K39</f>
        <v>241580.32</v>
      </c>
      <c r="O39" s="107">
        <f t="shared" ref="O39" si="33">F39+I39-L39</f>
        <v>56052</v>
      </c>
    </row>
    <row r="40" spans="1:24" ht="11.25" x14ac:dyDescent="0.15">
      <c r="A40" s="386" t="s">
        <v>47</v>
      </c>
      <c r="B40" s="387" t="s">
        <v>48</v>
      </c>
      <c r="C40" s="67" t="s">
        <v>49</v>
      </c>
      <c r="D40" s="108">
        <v>684</v>
      </c>
      <c r="E40" s="108">
        <v>136820</v>
      </c>
      <c r="F40" s="108">
        <v>20008</v>
      </c>
      <c r="G40" s="109">
        <v>6</v>
      </c>
      <c r="H40" s="109">
        <v>200.57</v>
      </c>
      <c r="I40" s="109">
        <v>1898</v>
      </c>
      <c r="J40" s="109">
        <v>4</v>
      </c>
      <c r="K40" s="109">
        <v>379.99</v>
      </c>
      <c r="L40" s="109">
        <v>1019</v>
      </c>
      <c r="M40" s="110">
        <f>D40+G40-J40</f>
        <v>686</v>
      </c>
      <c r="N40" s="111">
        <f t="shared" ref="N40:O55" si="34">E40+H40-K40</f>
        <v>136640.58000000002</v>
      </c>
      <c r="O40" s="112">
        <f t="shared" si="34"/>
        <v>20887</v>
      </c>
    </row>
    <row r="41" spans="1:24" ht="11.25" x14ac:dyDescent="0.15">
      <c r="A41" s="382"/>
      <c r="B41" s="385" t="s">
        <v>50</v>
      </c>
      <c r="C41" s="66" t="s">
        <v>51</v>
      </c>
      <c r="D41" s="113">
        <v>118</v>
      </c>
      <c r="E41" s="113">
        <v>39229</v>
      </c>
      <c r="F41" s="113">
        <v>8025</v>
      </c>
      <c r="G41" s="109">
        <v>12</v>
      </c>
      <c r="H41" s="109">
        <v>674.97</v>
      </c>
      <c r="I41" s="109">
        <v>1996</v>
      </c>
      <c r="J41" s="109">
        <v>3</v>
      </c>
      <c r="K41" s="109">
        <v>3211.23</v>
      </c>
      <c r="L41" s="109">
        <v>1544</v>
      </c>
      <c r="M41" s="114">
        <f t="shared" ref="M41:O56" si="35">D41+G41-J41</f>
        <v>127</v>
      </c>
      <c r="N41" s="115">
        <f t="shared" si="34"/>
        <v>36692.74</v>
      </c>
      <c r="O41" s="116">
        <f t="shared" si="34"/>
        <v>8477</v>
      </c>
    </row>
    <row r="42" spans="1:24" ht="11.25" x14ac:dyDescent="0.15">
      <c r="A42" s="382"/>
      <c r="B42" s="385" t="s">
        <v>52</v>
      </c>
      <c r="C42" s="66" t="s">
        <v>53</v>
      </c>
      <c r="D42" s="113">
        <v>42</v>
      </c>
      <c r="E42" s="113">
        <v>68247</v>
      </c>
      <c r="F42" s="113">
        <v>26688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14">
        <f t="shared" si="35"/>
        <v>42</v>
      </c>
      <c r="N42" s="115">
        <f t="shared" si="34"/>
        <v>68247</v>
      </c>
      <c r="O42" s="116">
        <f t="shared" si="34"/>
        <v>26688</v>
      </c>
    </row>
    <row r="43" spans="1:24" ht="11.25" x14ac:dyDescent="0.15">
      <c r="A43" s="382"/>
      <c r="B43" s="385" t="s">
        <v>50</v>
      </c>
      <c r="C43" s="66" t="s">
        <v>54</v>
      </c>
      <c r="D43" s="113">
        <v>0</v>
      </c>
      <c r="E43" s="113">
        <v>0</v>
      </c>
      <c r="F43" s="113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14">
        <f t="shared" si="35"/>
        <v>0</v>
      </c>
      <c r="N43" s="115">
        <f t="shared" si="34"/>
        <v>0</v>
      </c>
      <c r="O43" s="116">
        <f t="shared" si="34"/>
        <v>0</v>
      </c>
    </row>
    <row r="44" spans="1:24" ht="12" thickBot="1" x14ac:dyDescent="0.2">
      <c r="A44" s="390"/>
      <c r="B44" s="391" t="s">
        <v>55</v>
      </c>
      <c r="C44" s="391"/>
      <c r="D44" s="117">
        <v>0</v>
      </c>
      <c r="E44" s="117">
        <v>0</v>
      </c>
      <c r="F44" s="117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18">
        <f t="shared" si="35"/>
        <v>0</v>
      </c>
      <c r="N44" s="119">
        <f t="shared" si="34"/>
        <v>0</v>
      </c>
      <c r="O44" s="120">
        <f t="shared" si="34"/>
        <v>0</v>
      </c>
    </row>
    <row r="45" spans="1:24" s="11" customFormat="1" ht="12" thickBot="1" x14ac:dyDescent="0.2">
      <c r="A45" s="379" t="s">
        <v>34</v>
      </c>
      <c r="B45" s="380"/>
      <c r="C45" s="380"/>
      <c r="D45" s="104">
        <v>844</v>
      </c>
      <c r="E45" s="104">
        <v>244295.84</v>
      </c>
      <c r="F45" s="104">
        <v>54721</v>
      </c>
      <c r="G45" s="104">
        <f t="shared" ref="G45:L45" si="36">SUM(G46:G53)</f>
        <v>18</v>
      </c>
      <c r="H45" s="104">
        <f t="shared" si="36"/>
        <v>875.54</v>
      </c>
      <c r="I45" s="104">
        <f t="shared" si="36"/>
        <v>3894</v>
      </c>
      <c r="J45" s="104">
        <f t="shared" si="36"/>
        <v>7</v>
      </c>
      <c r="K45" s="104">
        <f t="shared" si="36"/>
        <v>3591.58</v>
      </c>
      <c r="L45" s="105">
        <f t="shared" si="36"/>
        <v>2563</v>
      </c>
      <c r="M45" s="106">
        <f t="shared" si="35"/>
        <v>855</v>
      </c>
      <c r="N45" s="104">
        <f t="shared" si="34"/>
        <v>241579.80000000002</v>
      </c>
      <c r="O45" s="107">
        <f t="shared" si="34"/>
        <v>56052</v>
      </c>
      <c r="P45" s="1"/>
      <c r="Q45" s="1"/>
      <c r="R45" s="1"/>
      <c r="S45" s="1"/>
      <c r="T45" s="1"/>
      <c r="U45" s="1"/>
      <c r="V45" s="1"/>
      <c r="W45" s="1"/>
      <c r="X45" s="1"/>
    </row>
    <row r="46" spans="1:24" ht="11.25" x14ac:dyDescent="0.15">
      <c r="A46" s="386" t="s">
        <v>56</v>
      </c>
      <c r="B46" s="407" t="s">
        <v>57</v>
      </c>
      <c r="C46" s="407"/>
      <c r="D46" s="108">
        <v>484</v>
      </c>
      <c r="E46" s="121">
        <v>77496.639999999999</v>
      </c>
      <c r="F46" s="108">
        <v>9154</v>
      </c>
      <c r="G46" s="109">
        <v>2</v>
      </c>
      <c r="H46" s="109">
        <v>105.01</v>
      </c>
      <c r="I46" s="109">
        <v>965</v>
      </c>
      <c r="J46" s="109">
        <v>2</v>
      </c>
      <c r="K46" s="109">
        <v>94.17</v>
      </c>
      <c r="L46" s="109">
        <v>0</v>
      </c>
      <c r="M46" s="110">
        <f t="shared" si="35"/>
        <v>484</v>
      </c>
      <c r="N46" s="111">
        <f t="shared" si="34"/>
        <v>77507.48</v>
      </c>
      <c r="O46" s="112">
        <f t="shared" si="34"/>
        <v>10119</v>
      </c>
    </row>
    <row r="47" spans="1:24" ht="11.25" x14ac:dyDescent="0.15">
      <c r="A47" s="382" t="s">
        <v>58</v>
      </c>
      <c r="B47" s="388" t="s">
        <v>59</v>
      </c>
      <c r="C47" s="388"/>
      <c r="D47" s="113">
        <v>40</v>
      </c>
      <c r="E47" s="122">
        <v>60742</v>
      </c>
      <c r="F47" s="113">
        <v>-1338</v>
      </c>
      <c r="G47" s="109">
        <v>2</v>
      </c>
      <c r="H47" s="109">
        <v>88.2</v>
      </c>
      <c r="I47" s="109">
        <v>878</v>
      </c>
      <c r="J47" s="109">
        <v>1</v>
      </c>
      <c r="K47" s="109">
        <v>44.1</v>
      </c>
      <c r="L47" s="109">
        <v>439</v>
      </c>
      <c r="M47" s="114">
        <f t="shared" si="35"/>
        <v>41</v>
      </c>
      <c r="N47" s="115">
        <f t="shared" si="34"/>
        <v>60786.1</v>
      </c>
      <c r="O47" s="116">
        <f t="shared" si="34"/>
        <v>-899</v>
      </c>
    </row>
    <row r="48" spans="1:24" ht="11.25" x14ac:dyDescent="0.15">
      <c r="A48" s="382"/>
      <c r="B48" s="388" t="s">
        <v>60</v>
      </c>
      <c r="C48" s="388"/>
      <c r="D48" s="113">
        <v>24</v>
      </c>
      <c r="E48" s="122">
        <v>31572</v>
      </c>
      <c r="F48" s="113">
        <v>368</v>
      </c>
      <c r="G48" s="109">
        <v>1</v>
      </c>
      <c r="H48" s="109">
        <v>18.79</v>
      </c>
      <c r="I48" s="109">
        <v>217</v>
      </c>
      <c r="J48" s="109">
        <v>2</v>
      </c>
      <c r="K48" s="109">
        <v>91.11</v>
      </c>
      <c r="L48" s="109">
        <v>724</v>
      </c>
      <c r="M48" s="114">
        <f t="shared" si="35"/>
        <v>23</v>
      </c>
      <c r="N48" s="115">
        <f t="shared" si="34"/>
        <v>31499.68</v>
      </c>
      <c r="O48" s="116">
        <f t="shared" si="34"/>
        <v>-139</v>
      </c>
    </row>
    <row r="49" spans="1:24" ht="11.25" x14ac:dyDescent="0.15">
      <c r="A49" s="382" t="s">
        <v>61</v>
      </c>
      <c r="B49" s="388" t="s">
        <v>62</v>
      </c>
      <c r="C49" s="388"/>
      <c r="D49" s="113">
        <v>43</v>
      </c>
      <c r="E49" s="122">
        <v>12181</v>
      </c>
      <c r="F49" s="113">
        <v>19746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14">
        <f t="shared" si="35"/>
        <v>43</v>
      </c>
      <c r="N49" s="115">
        <f t="shared" si="34"/>
        <v>12181</v>
      </c>
      <c r="O49" s="116">
        <f t="shared" si="34"/>
        <v>19746</v>
      </c>
      <c r="X49" s="11"/>
    </row>
    <row r="50" spans="1:24" ht="11.25" x14ac:dyDescent="0.15">
      <c r="A50" s="382"/>
      <c r="B50" s="388" t="s">
        <v>63</v>
      </c>
      <c r="C50" s="388"/>
      <c r="D50" s="113">
        <v>8</v>
      </c>
      <c r="E50" s="122">
        <v>53005</v>
      </c>
      <c r="F50" s="113">
        <v>7546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14">
        <f t="shared" si="35"/>
        <v>8</v>
      </c>
      <c r="N50" s="115">
        <f t="shared" si="34"/>
        <v>53005</v>
      </c>
      <c r="O50" s="116">
        <f t="shared" si="34"/>
        <v>7546</v>
      </c>
    </row>
    <row r="51" spans="1:24" ht="11.25" x14ac:dyDescent="0.15">
      <c r="A51" s="382" t="s">
        <v>64</v>
      </c>
      <c r="B51" s="388" t="s">
        <v>65</v>
      </c>
      <c r="C51" s="388"/>
      <c r="D51" s="113">
        <v>162</v>
      </c>
      <c r="E51" s="122">
        <v>7826.3099999999995</v>
      </c>
      <c r="F51" s="113">
        <v>12387</v>
      </c>
      <c r="G51" s="109">
        <v>7</v>
      </c>
      <c r="H51" s="109">
        <v>514.05999999999995</v>
      </c>
      <c r="I51" s="109">
        <v>1304</v>
      </c>
      <c r="J51" s="109">
        <v>0</v>
      </c>
      <c r="K51" s="109">
        <v>0</v>
      </c>
      <c r="L51" s="109">
        <v>0</v>
      </c>
      <c r="M51" s="114">
        <f t="shared" si="35"/>
        <v>169</v>
      </c>
      <c r="N51" s="115">
        <f t="shared" si="34"/>
        <v>8340.369999999999</v>
      </c>
      <c r="O51" s="116">
        <f t="shared" si="34"/>
        <v>13691</v>
      </c>
    </row>
    <row r="52" spans="1:24" ht="11.25" x14ac:dyDescent="0.15">
      <c r="A52" s="382"/>
      <c r="B52" s="388" t="s">
        <v>66</v>
      </c>
      <c r="C52" s="388"/>
      <c r="D52" s="113">
        <v>89</v>
      </c>
      <c r="E52" s="122">
        <v>10131.52</v>
      </c>
      <c r="F52" s="113">
        <v>7764</v>
      </c>
      <c r="G52" s="109">
        <v>5</v>
      </c>
      <c r="H52" s="109">
        <v>143.97</v>
      </c>
      <c r="I52" s="109">
        <v>435</v>
      </c>
      <c r="J52" s="109">
        <v>1</v>
      </c>
      <c r="K52" s="109">
        <v>3084</v>
      </c>
      <c r="L52" s="109">
        <v>920</v>
      </c>
      <c r="M52" s="114">
        <f t="shared" si="35"/>
        <v>93</v>
      </c>
      <c r="N52" s="115">
        <f t="shared" si="34"/>
        <v>7191.49</v>
      </c>
      <c r="O52" s="116">
        <f t="shared" si="34"/>
        <v>7279</v>
      </c>
    </row>
    <row r="53" spans="1:24" ht="12" thickBot="1" x14ac:dyDescent="0.2">
      <c r="A53" s="390"/>
      <c r="B53" s="391" t="s">
        <v>67</v>
      </c>
      <c r="C53" s="391"/>
      <c r="D53" s="117">
        <v>-6</v>
      </c>
      <c r="E53" s="123">
        <v>-8658.630000000001</v>
      </c>
      <c r="F53" s="117">
        <v>-906</v>
      </c>
      <c r="G53" s="109">
        <v>1</v>
      </c>
      <c r="H53" s="109">
        <v>5.51</v>
      </c>
      <c r="I53" s="109">
        <v>95</v>
      </c>
      <c r="J53" s="109">
        <v>1</v>
      </c>
      <c r="K53" s="109">
        <v>278.2</v>
      </c>
      <c r="L53" s="109">
        <v>480</v>
      </c>
      <c r="M53" s="118">
        <f t="shared" si="35"/>
        <v>-6</v>
      </c>
      <c r="N53" s="119">
        <f t="shared" si="34"/>
        <v>-8931.3200000000015</v>
      </c>
      <c r="O53" s="120">
        <f t="shared" si="34"/>
        <v>-1291</v>
      </c>
    </row>
    <row r="54" spans="1:24" s="11" customFormat="1" ht="12" thickBot="1" x14ac:dyDescent="0.2">
      <c r="A54" s="379" t="s">
        <v>34</v>
      </c>
      <c r="B54" s="380"/>
      <c r="C54" s="380"/>
      <c r="D54" s="104">
        <v>844</v>
      </c>
      <c r="E54" s="104">
        <v>244295.84</v>
      </c>
      <c r="F54" s="104">
        <v>54721</v>
      </c>
      <c r="G54" s="104">
        <f t="shared" ref="G54:L54" si="37">SUM(G55:G58)</f>
        <v>18</v>
      </c>
      <c r="H54" s="104">
        <f t="shared" si="37"/>
        <v>875.51</v>
      </c>
      <c r="I54" s="104">
        <f t="shared" si="37"/>
        <v>3894</v>
      </c>
      <c r="J54" s="104">
        <f t="shared" si="37"/>
        <v>7</v>
      </c>
      <c r="K54" s="104">
        <f t="shared" si="37"/>
        <v>3590.99</v>
      </c>
      <c r="L54" s="105">
        <f t="shared" si="37"/>
        <v>2563</v>
      </c>
      <c r="M54" s="106">
        <f t="shared" si="35"/>
        <v>855</v>
      </c>
      <c r="N54" s="104">
        <f t="shared" si="34"/>
        <v>241580.36000000002</v>
      </c>
      <c r="O54" s="107">
        <f t="shared" si="34"/>
        <v>56052</v>
      </c>
      <c r="P54" s="1"/>
      <c r="Q54" s="1"/>
      <c r="R54" s="1"/>
      <c r="S54" s="1"/>
      <c r="T54" s="1"/>
      <c r="U54" s="1"/>
      <c r="V54" s="1"/>
      <c r="W54" s="1"/>
      <c r="X54" s="1"/>
    </row>
    <row r="55" spans="1:24" ht="11.25" x14ac:dyDescent="0.15">
      <c r="A55" s="386" t="s">
        <v>68</v>
      </c>
      <c r="B55" s="387" t="s">
        <v>69</v>
      </c>
      <c r="C55" s="67" t="s">
        <v>70</v>
      </c>
      <c r="D55" s="108">
        <v>411</v>
      </c>
      <c r="E55" s="108">
        <v>84407.84</v>
      </c>
      <c r="F55" s="108">
        <v>33686</v>
      </c>
      <c r="G55" s="109">
        <v>18</v>
      </c>
      <c r="H55" s="109">
        <v>875.51</v>
      </c>
      <c r="I55" s="109">
        <v>3894</v>
      </c>
      <c r="J55" s="109">
        <v>7</v>
      </c>
      <c r="K55" s="109">
        <v>3590.99</v>
      </c>
      <c r="L55" s="109">
        <v>2563</v>
      </c>
      <c r="M55" s="110">
        <f t="shared" si="35"/>
        <v>422</v>
      </c>
      <c r="N55" s="111">
        <f t="shared" si="34"/>
        <v>81692.359999999986</v>
      </c>
      <c r="O55" s="112">
        <f t="shared" si="34"/>
        <v>35017</v>
      </c>
      <c r="X55" s="11"/>
    </row>
    <row r="56" spans="1:24" ht="11.25" x14ac:dyDescent="0.15">
      <c r="A56" s="382" t="s">
        <v>71</v>
      </c>
      <c r="B56" s="385"/>
      <c r="C56" s="66" t="s">
        <v>72</v>
      </c>
      <c r="D56" s="113">
        <v>395</v>
      </c>
      <c r="E56" s="113">
        <v>132651</v>
      </c>
      <c r="F56" s="113">
        <v>11716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14">
        <f t="shared" si="35"/>
        <v>395</v>
      </c>
      <c r="N56" s="115">
        <f t="shared" si="35"/>
        <v>132651</v>
      </c>
      <c r="O56" s="116">
        <f t="shared" si="35"/>
        <v>11716</v>
      </c>
    </row>
    <row r="57" spans="1:24" ht="11.25" x14ac:dyDescent="0.15">
      <c r="A57" s="382" t="s">
        <v>73</v>
      </c>
      <c r="B57" s="385" t="s">
        <v>74</v>
      </c>
      <c r="C57" s="66" t="s">
        <v>75</v>
      </c>
      <c r="D57" s="113">
        <v>38</v>
      </c>
      <c r="E57" s="113">
        <v>27237</v>
      </c>
      <c r="F57" s="113">
        <v>9319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14">
        <f t="shared" ref="M57:O66" si="38">D57+G57-J57</f>
        <v>38</v>
      </c>
      <c r="N57" s="115">
        <f t="shared" si="38"/>
        <v>27237</v>
      </c>
      <c r="O57" s="116">
        <f t="shared" si="38"/>
        <v>9319</v>
      </c>
      <c r="P57" s="11"/>
      <c r="Q57" s="19"/>
      <c r="R57" s="11"/>
      <c r="S57" s="11"/>
      <c r="T57" s="11"/>
      <c r="U57" s="11"/>
      <c r="V57" s="11"/>
      <c r="W57" s="11"/>
    </row>
    <row r="58" spans="1:24" ht="12" outlineLevel="1" thickBot="1" x14ac:dyDescent="0.2">
      <c r="A58" s="390" t="s">
        <v>64</v>
      </c>
      <c r="B58" s="391" t="s">
        <v>76</v>
      </c>
      <c r="C58" s="391"/>
      <c r="D58" s="117">
        <v>0</v>
      </c>
      <c r="E58" s="117">
        <v>0</v>
      </c>
      <c r="F58" s="117">
        <v>0</v>
      </c>
      <c r="G58" s="109">
        <v>0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18">
        <f t="shared" si="38"/>
        <v>0</v>
      </c>
      <c r="N58" s="119">
        <f t="shared" si="38"/>
        <v>0</v>
      </c>
      <c r="O58" s="120">
        <f t="shared" si="38"/>
        <v>0</v>
      </c>
      <c r="Q58" s="21"/>
    </row>
    <row r="59" spans="1:24" s="11" customFormat="1" ht="12" outlineLevel="1" thickBot="1" x14ac:dyDescent="0.2">
      <c r="A59" s="379" t="s">
        <v>34</v>
      </c>
      <c r="B59" s="380"/>
      <c r="C59" s="380"/>
      <c r="D59" s="104">
        <v>844</v>
      </c>
      <c r="E59" s="104">
        <v>244295.84000000003</v>
      </c>
      <c r="F59" s="104">
        <v>54721</v>
      </c>
      <c r="G59" s="104">
        <f t="shared" ref="G59:L59" si="39">SUM(G60:G66)</f>
        <v>18</v>
      </c>
      <c r="H59" s="104">
        <f t="shared" si="39"/>
        <v>875.54</v>
      </c>
      <c r="I59" s="104">
        <f t="shared" si="39"/>
        <v>3894</v>
      </c>
      <c r="J59" s="104">
        <f t="shared" si="39"/>
        <v>7</v>
      </c>
      <c r="K59" s="104">
        <f t="shared" si="39"/>
        <v>3591.2200000000003</v>
      </c>
      <c r="L59" s="105">
        <f t="shared" si="39"/>
        <v>2563</v>
      </c>
      <c r="M59" s="106">
        <f t="shared" si="38"/>
        <v>855</v>
      </c>
      <c r="N59" s="104">
        <f t="shared" si="38"/>
        <v>241580.16000000003</v>
      </c>
      <c r="O59" s="107">
        <f t="shared" si="38"/>
        <v>56052</v>
      </c>
      <c r="P59" s="1"/>
      <c r="Q59" s="21"/>
      <c r="R59" s="1"/>
      <c r="S59" s="1"/>
      <c r="T59" s="1"/>
      <c r="U59" s="1"/>
      <c r="V59" s="1"/>
      <c r="W59" s="1"/>
      <c r="X59" s="1"/>
    </row>
    <row r="60" spans="1:24" ht="11.25" outlineLevel="1" x14ac:dyDescent="0.15">
      <c r="A60" s="386" t="s">
        <v>77</v>
      </c>
      <c r="B60" s="387" t="s">
        <v>78</v>
      </c>
      <c r="C60" s="67" t="s">
        <v>79</v>
      </c>
      <c r="D60" s="108">
        <v>335</v>
      </c>
      <c r="E60" s="108">
        <v>11043.89</v>
      </c>
      <c r="F60" s="108">
        <v>22945</v>
      </c>
      <c r="G60" s="109">
        <v>12</v>
      </c>
      <c r="H60" s="109">
        <v>434.78</v>
      </c>
      <c r="I60" s="109">
        <v>2455</v>
      </c>
      <c r="J60" s="109">
        <v>3</v>
      </c>
      <c r="K60" s="109">
        <v>176.94</v>
      </c>
      <c r="L60" s="109">
        <v>625</v>
      </c>
      <c r="M60" s="110">
        <f t="shared" si="38"/>
        <v>344</v>
      </c>
      <c r="N60" s="111">
        <f t="shared" si="38"/>
        <v>11301.73</v>
      </c>
      <c r="O60" s="112">
        <f t="shared" si="38"/>
        <v>24775</v>
      </c>
      <c r="Q60" s="21"/>
    </row>
    <row r="61" spans="1:24" ht="11.25" outlineLevel="1" x14ac:dyDescent="0.15">
      <c r="A61" s="382" t="s">
        <v>80</v>
      </c>
      <c r="B61" s="385" t="s">
        <v>81</v>
      </c>
      <c r="C61" s="66" t="s">
        <v>82</v>
      </c>
      <c r="D61" s="113">
        <v>72</v>
      </c>
      <c r="E61" s="113">
        <v>17949</v>
      </c>
      <c r="F61" s="113">
        <v>2434</v>
      </c>
      <c r="G61" s="109">
        <v>2</v>
      </c>
      <c r="H61" s="109">
        <v>308</v>
      </c>
      <c r="I61" s="109">
        <v>184</v>
      </c>
      <c r="J61" s="109">
        <v>1</v>
      </c>
      <c r="K61" s="109">
        <v>278.2</v>
      </c>
      <c r="L61" s="109">
        <v>920</v>
      </c>
      <c r="M61" s="114">
        <f t="shared" si="38"/>
        <v>73</v>
      </c>
      <c r="N61" s="115">
        <f t="shared" si="38"/>
        <v>17978.8</v>
      </c>
      <c r="O61" s="116">
        <f t="shared" si="38"/>
        <v>1698</v>
      </c>
      <c r="Q61" s="21"/>
    </row>
    <row r="62" spans="1:24" ht="11.25" outlineLevel="1" x14ac:dyDescent="0.15">
      <c r="A62" s="382" t="s">
        <v>71</v>
      </c>
      <c r="B62" s="385" t="s">
        <v>83</v>
      </c>
      <c r="C62" s="66" t="s">
        <v>84</v>
      </c>
      <c r="D62" s="113">
        <v>20</v>
      </c>
      <c r="E62" s="113">
        <v>1868</v>
      </c>
      <c r="F62" s="113">
        <v>2169</v>
      </c>
      <c r="G62" s="109">
        <v>0</v>
      </c>
      <c r="H62" s="109">
        <v>0</v>
      </c>
      <c r="I62" s="109">
        <v>0</v>
      </c>
      <c r="J62" s="109">
        <v>1</v>
      </c>
      <c r="K62" s="109">
        <v>7.98</v>
      </c>
      <c r="L62" s="109">
        <v>99</v>
      </c>
      <c r="M62" s="114">
        <f t="shared" si="38"/>
        <v>19</v>
      </c>
      <c r="N62" s="115">
        <f t="shared" si="38"/>
        <v>1860.02</v>
      </c>
      <c r="O62" s="116">
        <f t="shared" si="38"/>
        <v>2070</v>
      </c>
    </row>
    <row r="63" spans="1:24" ht="11.25" outlineLevel="1" x14ac:dyDescent="0.15">
      <c r="A63" s="382" t="s">
        <v>85</v>
      </c>
      <c r="B63" s="388" t="s">
        <v>86</v>
      </c>
      <c r="C63" s="388"/>
      <c r="D63" s="113">
        <v>0</v>
      </c>
      <c r="E63" s="113">
        <v>0</v>
      </c>
      <c r="F63" s="113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14">
        <f t="shared" si="38"/>
        <v>0</v>
      </c>
      <c r="N63" s="115">
        <f t="shared" si="38"/>
        <v>0</v>
      </c>
      <c r="O63" s="116">
        <f t="shared" si="38"/>
        <v>0</v>
      </c>
      <c r="P63" s="11"/>
      <c r="Q63" s="11"/>
      <c r="R63" s="11"/>
      <c r="S63" s="11"/>
      <c r="T63" s="11"/>
      <c r="U63" s="11"/>
      <c r="V63" s="11"/>
      <c r="W63" s="11"/>
    </row>
    <row r="64" spans="1:24" ht="11.25" outlineLevel="1" x14ac:dyDescent="0.15">
      <c r="A64" s="382" t="s">
        <v>87</v>
      </c>
      <c r="B64" s="388" t="s">
        <v>88</v>
      </c>
      <c r="C64" s="388"/>
      <c r="D64" s="113">
        <v>178</v>
      </c>
      <c r="E64" s="113">
        <v>16052</v>
      </c>
      <c r="F64" s="113">
        <v>21054</v>
      </c>
      <c r="G64" s="109">
        <v>2</v>
      </c>
      <c r="H64" s="109">
        <v>88.2</v>
      </c>
      <c r="I64" s="109">
        <v>878</v>
      </c>
      <c r="J64" s="109">
        <v>1</v>
      </c>
      <c r="K64" s="109">
        <v>44.1</v>
      </c>
      <c r="L64" s="109">
        <v>439</v>
      </c>
      <c r="M64" s="114">
        <f t="shared" si="38"/>
        <v>179</v>
      </c>
      <c r="N64" s="115">
        <f t="shared" si="38"/>
        <v>16096.1</v>
      </c>
      <c r="O64" s="116">
        <f t="shared" si="38"/>
        <v>21493</v>
      </c>
      <c r="X64" s="11"/>
    </row>
    <row r="65" spans="1:24" ht="11.25" outlineLevel="1" x14ac:dyDescent="0.15">
      <c r="A65" s="382" t="s">
        <v>64</v>
      </c>
      <c r="B65" s="388" t="s">
        <v>89</v>
      </c>
      <c r="C65" s="388"/>
      <c r="D65" s="113">
        <v>0</v>
      </c>
      <c r="E65" s="113">
        <v>0</v>
      </c>
      <c r="F65" s="113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14">
        <f t="shared" si="38"/>
        <v>0</v>
      </c>
      <c r="N65" s="115">
        <f t="shared" si="38"/>
        <v>0</v>
      </c>
      <c r="O65" s="116">
        <f t="shared" si="38"/>
        <v>0</v>
      </c>
    </row>
    <row r="66" spans="1:24" ht="12" outlineLevel="1" thickBot="1" x14ac:dyDescent="0.2">
      <c r="A66" s="383"/>
      <c r="B66" s="378" t="s">
        <v>90</v>
      </c>
      <c r="C66" s="378"/>
      <c r="D66" s="124">
        <v>239</v>
      </c>
      <c r="E66" s="124">
        <v>197382.95</v>
      </c>
      <c r="F66" s="124">
        <v>6119</v>
      </c>
      <c r="G66" s="374">
        <v>2</v>
      </c>
      <c r="H66" s="374">
        <v>44.56</v>
      </c>
      <c r="I66" s="374">
        <v>377</v>
      </c>
      <c r="J66" s="374">
        <v>1</v>
      </c>
      <c r="K66" s="374">
        <v>3084</v>
      </c>
      <c r="L66" s="374">
        <v>480</v>
      </c>
      <c r="M66" s="125">
        <f t="shared" si="38"/>
        <v>240</v>
      </c>
      <c r="N66" s="126">
        <f t="shared" si="38"/>
        <v>194343.51</v>
      </c>
      <c r="O66" s="127">
        <f t="shared" si="38"/>
        <v>6016</v>
      </c>
    </row>
    <row r="67" spans="1:24" ht="11.25" outlineLevel="1" x14ac:dyDescent="0.15">
      <c r="A67" s="64"/>
      <c r="B67" s="65"/>
      <c r="C67" s="46"/>
      <c r="D67" s="128"/>
      <c r="E67" s="128"/>
      <c r="F67" s="129"/>
      <c r="G67" s="129"/>
      <c r="H67" s="129"/>
      <c r="I67" s="129"/>
      <c r="J67" s="129"/>
      <c r="K67" s="129"/>
      <c r="L67" s="129"/>
      <c r="M67" s="97"/>
      <c r="N67" s="97"/>
      <c r="O67" s="130"/>
    </row>
    <row r="68" spans="1:24" ht="12" thickBot="1" x14ac:dyDescent="0.2">
      <c r="A68" s="493" t="s">
        <v>91</v>
      </c>
      <c r="B68" s="469"/>
      <c r="C68" s="469"/>
      <c r="D68" s="131"/>
      <c r="E68" s="132"/>
      <c r="F68" s="129"/>
      <c r="G68" s="129"/>
      <c r="H68" s="129"/>
      <c r="I68" s="129"/>
      <c r="J68" s="129"/>
      <c r="K68" s="129"/>
      <c r="L68" s="129"/>
      <c r="M68" s="97"/>
      <c r="N68" s="97"/>
      <c r="O68" s="133"/>
    </row>
    <row r="69" spans="1:24" ht="11.25" x14ac:dyDescent="0.15">
      <c r="A69" s="392" t="s">
        <v>45</v>
      </c>
      <c r="B69" s="389"/>
      <c r="C69" s="389"/>
      <c r="D69" s="464" t="s">
        <v>46</v>
      </c>
      <c r="E69" s="464"/>
      <c r="F69" s="464"/>
      <c r="G69" s="464" t="s">
        <v>24</v>
      </c>
      <c r="H69" s="464"/>
      <c r="I69" s="464"/>
      <c r="J69" s="464" t="s">
        <v>25</v>
      </c>
      <c r="K69" s="464"/>
      <c r="L69" s="479"/>
      <c r="M69" s="487" t="s">
        <v>26</v>
      </c>
      <c r="N69" s="488"/>
      <c r="O69" s="489"/>
      <c r="X69" s="11"/>
    </row>
    <row r="70" spans="1:24" ht="11.25" x14ac:dyDescent="0.15">
      <c r="A70" s="393"/>
      <c r="B70" s="388"/>
      <c r="C70" s="388"/>
      <c r="D70" s="467"/>
      <c r="E70" s="467"/>
      <c r="F70" s="467"/>
      <c r="G70" s="467"/>
      <c r="H70" s="467"/>
      <c r="I70" s="467"/>
      <c r="J70" s="467"/>
      <c r="K70" s="467"/>
      <c r="L70" s="480"/>
      <c r="M70" s="490"/>
      <c r="N70" s="491"/>
      <c r="O70" s="492"/>
    </row>
    <row r="71" spans="1:24" ht="12" thickBot="1" x14ac:dyDescent="0.2">
      <c r="A71" s="394"/>
      <c r="B71" s="391"/>
      <c r="C71" s="391"/>
      <c r="D71" s="100" t="s">
        <v>27</v>
      </c>
      <c r="E71" s="100" t="s">
        <v>28</v>
      </c>
      <c r="F71" s="100" t="s">
        <v>29</v>
      </c>
      <c r="G71" s="100" t="s">
        <v>27</v>
      </c>
      <c r="H71" s="100" t="s">
        <v>28</v>
      </c>
      <c r="I71" s="100" t="s">
        <v>29</v>
      </c>
      <c r="J71" s="100" t="s">
        <v>27</v>
      </c>
      <c r="K71" s="100" t="s">
        <v>28</v>
      </c>
      <c r="L71" s="101" t="s">
        <v>29</v>
      </c>
      <c r="M71" s="71" t="s">
        <v>27</v>
      </c>
      <c r="N71" s="72" t="s">
        <v>28</v>
      </c>
      <c r="O71" s="78" t="s">
        <v>29</v>
      </c>
    </row>
    <row r="72" spans="1:24" s="11" customFormat="1" ht="12" thickBot="1" x14ac:dyDescent="0.2">
      <c r="A72" s="379" t="s">
        <v>30</v>
      </c>
      <c r="B72" s="380"/>
      <c r="C72" s="380"/>
      <c r="D72" s="104">
        <v>1129</v>
      </c>
      <c r="E72" s="104">
        <v>2021815</v>
      </c>
      <c r="F72" s="104">
        <v>166652</v>
      </c>
      <c r="G72" s="104">
        <f t="shared" ref="G72:L72" si="40">SUM(G73:G77)</f>
        <v>25</v>
      </c>
      <c r="H72" s="104">
        <f t="shared" si="40"/>
        <v>1381</v>
      </c>
      <c r="I72" s="104">
        <f t="shared" si="40"/>
        <v>974</v>
      </c>
      <c r="J72" s="104">
        <f t="shared" si="40"/>
        <v>2</v>
      </c>
      <c r="K72" s="104">
        <f t="shared" si="40"/>
        <v>1477</v>
      </c>
      <c r="L72" s="105">
        <f t="shared" si="40"/>
        <v>63</v>
      </c>
      <c r="M72" s="134">
        <f t="shared" ref="M72:O87" si="41">D72+G72-J72</f>
        <v>1152</v>
      </c>
      <c r="N72" s="135">
        <f t="shared" si="41"/>
        <v>2021719</v>
      </c>
      <c r="O72" s="136">
        <f t="shared" si="41"/>
        <v>167563</v>
      </c>
      <c r="X72" s="1"/>
    </row>
    <row r="73" spans="1:24" ht="11.25" customHeight="1" x14ac:dyDescent="0.15">
      <c r="A73" s="386" t="s">
        <v>47</v>
      </c>
      <c r="B73" s="387" t="s">
        <v>48</v>
      </c>
      <c r="C73" s="343" t="s">
        <v>49</v>
      </c>
      <c r="D73" s="344">
        <v>796</v>
      </c>
      <c r="E73" s="344">
        <v>222189</v>
      </c>
      <c r="F73" s="344">
        <v>11965</v>
      </c>
      <c r="G73" s="137">
        <v>8</v>
      </c>
      <c r="H73" s="137">
        <v>989</v>
      </c>
      <c r="I73" s="344">
        <v>478</v>
      </c>
      <c r="J73" s="137">
        <v>1</v>
      </c>
      <c r="K73" s="137">
        <v>1203</v>
      </c>
      <c r="L73" s="138">
        <v>55</v>
      </c>
      <c r="M73" s="139">
        <f>D73+G73-J73</f>
        <v>803</v>
      </c>
      <c r="N73" s="140">
        <f t="shared" si="41"/>
        <v>221975</v>
      </c>
      <c r="O73" s="141">
        <f t="shared" si="41"/>
        <v>12388</v>
      </c>
    </row>
    <row r="74" spans="1:24" ht="11.25" customHeight="1" x14ac:dyDescent="0.15">
      <c r="A74" s="382" t="s">
        <v>92</v>
      </c>
      <c r="B74" s="385" t="s">
        <v>50</v>
      </c>
      <c r="C74" s="342" t="s">
        <v>51</v>
      </c>
      <c r="D74" s="345">
        <v>262</v>
      </c>
      <c r="E74" s="345">
        <v>27986</v>
      </c>
      <c r="F74" s="345">
        <v>19637</v>
      </c>
      <c r="G74" s="345">
        <v>17</v>
      </c>
      <c r="H74" s="345">
        <v>392</v>
      </c>
      <c r="I74" s="345">
        <v>496</v>
      </c>
      <c r="J74" s="345">
        <v>1</v>
      </c>
      <c r="K74" s="345">
        <v>274</v>
      </c>
      <c r="L74" s="346">
        <v>8</v>
      </c>
      <c r="M74" s="142">
        <f t="shared" ref="M74:O89" si="42">D74+G74-J74</f>
        <v>278</v>
      </c>
      <c r="N74" s="143">
        <f t="shared" si="41"/>
        <v>28104</v>
      </c>
      <c r="O74" s="144">
        <f t="shared" si="41"/>
        <v>20125</v>
      </c>
    </row>
    <row r="75" spans="1:24" ht="11.25" customHeight="1" x14ac:dyDescent="0.15">
      <c r="A75" s="382" t="s">
        <v>93</v>
      </c>
      <c r="B75" s="385" t="s">
        <v>52</v>
      </c>
      <c r="C75" s="342" t="s">
        <v>53</v>
      </c>
      <c r="D75" s="345">
        <v>54</v>
      </c>
      <c r="E75" s="345">
        <v>1653629</v>
      </c>
      <c r="F75" s="345">
        <v>135050</v>
      </c>
      <c r="G75" s="345"/>
      <c r="H75" s="345"/>
      <c r="I75" s="345"/>
      <c r="J75" s="345"/>
      <c r="K75" s="345"/>
      <c r="L75" s="346"/>
      <c r="M75" s="142">
        <f t="shared" si="42"/>
        <v>54</v>
      </c>
      <c r="N75" s="143">
        <f t="shared" si="41"/>
        <v>1653629</v>
      </c>
      <c r="O75" s="144">
        <f t="shared" si="41"/>
        <v>135050</v>
      </c>
    </row>
    <row r="76" spans="1:24" ht="11.25" customHeight="1" x14ac:dyDescent="0.15">
      <c r="A76" s="382" t="s">
        <v>64</v>
      </c>
      <c r="B76" s="385" t="s">
        <v>50</v>
      </c>
      <c r="C76" s="342" t="s">
        <v>54</v>
      </c>
      <c r="D76" s="345">
        <v>17</v>
      </c>
      <c r="E76" s="345">
        <v>118011</v>
      </c>
      <c r="F76" s="345">
        <v>0</v>
      </c>
      <c r="G76" s="345"/>
      <c r="H76" s="345"/>
      <c r="I76" s="345"/>
      <c r="J76" s="345"/>
      <c r="K76" s="345"/>
      <c r="L76" s="346"/>
      <c r="M76" s="142">
        <f t="shared" si="42"/>
        <v>17</v>
      </c>
      <c r="N76" s="143">
        <f t="shared" si="41"/>
        <v>118011</v>
      </c>
      <c r="O76" s="144">
        <f t="shared" si="41"/>
        <v>0</v>
      </c>
    </row>
    <row r="77" spans="1:24" ht="12" thickBot="1" x14ac:dyDescent="0.2">
      <c r="A77" s="390"/>
      <c r="B77" s="391" t="s">
        <v>55</v>
      </c>
      <c r="C77" s="391"/>
      <c r="D77" s="347">
        <v>0</v>
      </c>
      <c r="E77" s="347">
        <v>0</v>
      </c>
      <c r="F77" s="347">
        <v>0</v>
      </c>
      <c r="G77" s="347"/>
      <c r="H77" s="347"/>
      <c r="I77" s="347"/>
      <c r="J77" s="347"/>
      <c r="K77" s="347"/>
      <c r="L77" s="348"/>
      <c r="M77" s="145">
        <f t="shared" si="42"/>
        <v>0</v>
      </c>
      <c r="N77" s="146">
        <f t="shared" si="41"/>
        <v>0</v>
      </c>
      <c r="O77" s="147">
        <f t="shared" si="41"/>
        <v>0</v>
      </c>
      <c r="P77" s="11"/>
      <c r="Q77" s="11"/>
      <c r="R77" s="11"/>
      <c r="S77" s="11"/>
      <c r="T77" s="11"/>
      <c r="U77" s="11"/>
      <c r="V77" s="11"/>
      <c r="W77" s="11"/>
    </row>
    <row r="78" spans="1:24" s="11" customFormat="1" ht="12" thickBot="1" x14ac:dyDescent="0.2">
      <c r="A78" s="379" t="s">
        <v>34</v>
      </c>
      <c r="B78" s="380"/>
      <c r="C78" s="380"/>
      <c r="D78" s="104">
        <v>1129</v>
      </c>
      <c r="E78" s="104">
        <v>2021815</v>
      </c>
      <c r="F78" s="104">
        <v>166652</v>
      </c>
      <c r="G78" s="104">
        <f t="shared" ref="G78:L78" si="43">SUM(G79:G86)</f>
        <v>25</v>
      </c>
      <c r="H78" s="104">
        <f t="shared" si="43"/>
        <v>1381</v>
      </c>
      <c r="I78" s="104">
        <f t="shared" si="43"/>
        <v>974</v>
      </c>
      <c r="J78" s="104">
        <f t="shared" si="43"/>
        <v>2</v>
      </c>
      <c r="K78" s="104">
        <f t="shared" si="43"/>
        <v>1477</v>
      </c>
      <c r="L78" s="105">
        <f t="shared" si="43"/>
        <v>63</v>
      </c>
      <c r="M78" s="134">
        <f t="shared" si="42"/>
        <v>1152</v>
      </c>
      <c r="N78" s="135">
        <f t="shared" si="41"/>
        <v>2021719</v>
      </c>
      <c r="O78" s="136">
        <f t="shared" si="41"/>
        <v>167563</v>
      </c>
      <c r="P78" s="1"/>
      <c r="Q78" s="1"/>
      <c r="R78" s="1"/>
      <c r="S78" s="1"/>
      <c r="T78" s="1"/>
      <c r="U78" s="1"/>
      <c r="V78" s="1"/>
      <c r="W78" s="1"/>
      <c r="X78" s="1"/>
    </row>
    <row r="79" spans="1:24" ht="11.25" customHeight="1" x14ac:dyDescent="0.15">
      <c r="A79" s="386" t="s">
        <v>56</v>
      </c>
      <c r="B79" s="407" t="s">
        <v>57</v>
      </c>
      <c r="C79" s="407"/>
      <c r="D79" s="344">
        <v>339</v>
      </c>
      <c r="E79" s="344">
        <v>1407791</v>
      </c>
      <c r="F79" s="344">
        <v>102732</v>
      </c>
      <c r="G79" s="137">
        <v>2</v>
      </c>
      <c r="H79" s="137">
        <v>84</v>
      </c>
      <c r="I79" s="137">
        <v>147</v>
      </c>
      <c r="J79" s="137"/>
      <c r="K79" s="137"/>
      <c r="L79" s="346"/>
      <c r="M79" s="139">
        <f t="shared" si="42"/>
        <v>341</v>
      </c>
      <c r="N79" s="140">
        <f t="shared" si="41"/>
        <v>1407875</v>
      </c>
      <c r="O79" s="141">
        <f t="shared" si="41"/>
        <v>102879</v>
      </c>
    </row>
    <row r="80" spans="1:24" ht="11.25" customHeight="1" x14ac:dyDescent="0.15">
      <c r="A80" s="382" t="s">
        <v>58</v>
      </c>
      <c r="B80" s="388" t="s">
        <v>59</v>
      </c>
      <c r="C80" s="388"/>
      <c r="D80" s="345">
        <v>21</v>
      </c>
      <c r="E80" s="345">
        <v>-2855</v>
      </c>
      <c r="F80" s="345">
        <v>-81</v>
      </c>
      <c r="G80" s="148"/>
      <c r="H80" s="148"/>
      <c r="I80" s="148"/>
      <c r="J80" s="345">
        <v>1</v>
      </c>
      <c r="K80" s="137">
        <v>1203</v>
      </c>
      <c r="L80" s="346">
        <v>55</v>
      </c>
      <c r="M80" s="142">
        <f t="shared" si="42"/>
        <v>20</v>
      </c>
      <c r="N80" s="143">
        <f t="shared" si="41"/>
        <v>-4058</v>
      </c>
      <c r="O80" s="144">
        <f t="shared" si="41"/>
        <v>-136</v>
      </c>
    </row>
    <row r="81" spans="1:24" ht="11.25" x14ac:dyDescent="0.15">
      <c r="A81" s="382"/>
      <c r="B81" s="388" t="s">
        <v>60</v>
      </c>
      <c r="C81" s="388"/>
      <c r="D81" s="345">
        <v>18</v>
      </c>
      <c r="E81" s="345">
        <v>466787</v>
      </c>
      <c r="F81" s="345">
        <v>34711</v>
      </c>
      <c r="G81" s="148"/>
      <c r="H81" s="148"/>
      <c r="I81" s="148"/>
      <c r="J81" s="345"/>
      <c r="K81" s="345"/>
      <c r="L81" s="346"/>
      <c r="M81" s="142">
        <f t="shared" si="42"/>
        <v>18</v>
      </c>
      <c r="N81" s="143">
        <f t="shared" si="41"/>
        <v>466787</v>
      </c>
      <c r="O81" s="144">
        <f t="shared" si="41"/>
        <v>34711</v>
      </c>
    </row>
    <row r="82" spans="1:24" ht="11.25" customHeight="1" x14ac:dyDescent="0.15">
      <c r="A82" s="382" t="s">
        <v>61</v>
      </c>
      <c r="B82" s="388" t="s">
        <v>62</v>
      </c>
      <c r="C82" s="388"/>
      <c r="D82" s="345">
        <v>9</v>
      </c>
      <c r="E82" s="345">
        <v>28370</v>
      </c>
      <c r="F82" s="345">
        <v>212</v>
      </c>
      <c r="G82" s="148"/>
      <c r="H82" s="148"/>
      <c r="I82" s="148"/>
      <c r="J82" s="345"/>
      <c r="K82" s="345"/>
      <c r="L82" s="348"/>
      <c r="M82" s="142">
        <f t="shared" si="42"/>
        <v>9</v>
      </c>
      <c r="N82" s="143">
        <f t="shared" si="41"/>
        <v>28370</v>
      </c>
      <c r="O82" s="144">
        <f t="shared" si="41"/>
        <v>212</v>
      </c>
      <c r="X82" s="11"/>
    </row>
    <row r="83" spans="1:24" ht="11.25" x14ac:dyDescent="0.15">
      <c r="A83" s="382"/>
      <c r="B83" s="388" t="s">
        <v>63</v>
      </c>
      <c r="C83" s="388"/>
      <c r="D83" s="345">
        <v>18</v>
      </c>
      <c r="E83" s="345">
        <v>4414</v>
      </c>
      <c r="F83" s="345">
        <v>375</v>
      </c>
      <c r="G83" s="148"/>
      <c r="H83" s="148"/>
      <c r="I83" s="148"/>
      <c r="J83" s="345"/>
      <c r="K83" s="345"/>
      <c r="L83" s="346"/>
      <c r="M83" s="142">
        <f t="shared" si="42"/>
        <v>18</v>
      </c>
      <c r="N83" s="143">
        <f t="shared" si="41"/>
        <v>4414</v>
      </c>
      <c r="O83" s="144">
        <f t="shared" si="41"/>
        <v>375</v>
      </c>
    </row>
    <row r="84" spans="1:24" ht="11.25" customHeight="1" x14ac:dyDescent="0.15">
      <c r="A84" s="382" t="s">
        <v>64</v>
      </c>
      <c r="B84" s="388" t="s">
        <v>65</v>
      </c>
      <c r="C84" s="388"/>
      <c r="D84" s="345">
        <v>581</v>
      </c>
      <c r="E84" s="345">
        <v>41233</v>
      </c>
      <c r="F84" s="345">
        <v>20351</v>
      </c>
      <c r="G84" s="148">
        <v>21</v>
      </c>
      <c r="H84" s="148">
        <v>1257</v>
      </c>
      <c r="I84" s="148">
        <v>759</v>
      </c>
      <c r="J84" s="345"/>
      <c r="K84" s="345"/>
      <c r="L84" s="346"/>
      <c r="M84" s="142">
        <f t="shared" si="42"/>
        <v>602</v>
      </c>
      <c r="N84" s="143">
        <f t="shared" si="41"/>
        <v>42490</v>
      </c>
      <c r="O84" s="144">
        <f t="shared" si="41"/>
        <v>21110</v>
      </c>
    </row>
    <row r="85" spans="1:24" ht="11.25" x14ac:dyDescent="0.15">
      <c r="A85" s="382"/>
      <c r="B85" s="388" t="s">
        <v>66</v>
      </c>
      <c r="C85" s="388"/>
      <c r="D85" s="345">
        <v>90</v>
      </c>
      <c r="E85" s="345">
        <v>36988</v>
      </c>
      <c r="F85" s="345">
        <v>9361</v>
      </c>
      <c r="G85" s="148">
        <v>2</v>
      </c>
      <c r="H85" s="148">
        <v>40</v>
      </c>
      <c r="I85" s="148">
        <v>68</v>
      </c>
      <c r="J85" s="345">
        <v>1</v>
      </c>
      <c r="K85" s="345">
        <v>274</v>
      </c>
      <c r="L85" s="346">
        <v>8</v>
      </c>
      <c r="M85" s="142">
        <f t="shared" si="42"/>
        <v>91</v>
      </c>
      <c r="N85" s="143">
        <f t="shared" si="41"/>
        <v>36754</v>
      </c>
      <c r="O85" s="144">
        <f t="shared" si="41"/>
        <v>9421</v>
      </c>
    </row>
    <row r="86" spans="1:24" ht="12" thickBot="1" x14ac:dyDescent="0.2">
      <c r="A86" s="390"/>
      <c r="B86" s="391" t="s">
        <v>67</v>
      </c>
      <c r="C86" s="391"/>
      <c r="D86" s="347">
        <v>53</v>
      </c>
      <c r="E86" s="347">
        <v>39087</v>
      </c>
      <c r="F86" s="347">
        <v>-1009</v>
      </c>
      <c r="G86" s="347"/>
      <c r="H86" s="347"/>
      <c r="I86" s="347"/>
      <c r="J86" s="347"/>
      <c r="K86" s="347"/>
      <c r="L86" s="348"/>
      <c r="M86" s="145">
        <f t="shared" si="42"/>
        <v>53</v>
      </c>
      <c r="N86" s="146">
        <f t="shared" si="41"/>
        <v>39087</v>
      </c>
      <c r="O86" s="147">
        <f t="shared" si="41"/>
        <v>-1009</v>
      </c>
      <c r="P86" s="21"/>
      <c r="Q86" s="21"/>
      <c r="R86" s="21"/>
      <c r="S86" s="21"/>
      <c r="T86" s="21"/>
      <c r="U86" s="21"/>
      <c r="V86" s="21"/>
      <c r="W86" s="21"/>
    </row>
    <row r="87" spans="1:24" s="11" customFormat="1" ht="12" thickBot="1" x14ac:dyDescent="0.2">
      <c r="A87" s="379" t="s">
        <v>34</v>
      </c>
      <c r="B87" s="380"/>
      <c r="C87" s="380"/>
      <c r="D87" s="104">
        <v>1129</v>
      </c>
      <c r="E87" s="104">
        <v>2021815</v>
      </c>
      <c r="F87" s="104">
        <v>166652</v>
      </c>
      <c r="G87" s="104">
        <f t="shared" ref="G87:L87" si="44">SUM(G88:G91)</f>
        <v>25</v>
      </c>
      <c r="H87" s="104">
        <f t="shared" si="44"/>
        <v>1381</v>
      </c>
      <c r="I87" s="104">
        <f t="shared" si="44"/>
        <v>974</v>
      </c>
      <c r="J87" s="104">
        <f t="shared" si="44"/>
        <v>2</v>
      </c>
      <c r="K87" s="104">
        <f t="shared" si="44"/>
        <v>1477</v>
      </c>
      <c r="L87" s="105">
        <f t="shared" si="44"/>
        <v>63</v>
      </c>
      <c r="M87" s="134">
        <f t="shared" si="42"/>
        <v>1152</v>
      </c>
      <c r="N87" s="135">
        <f t="shared" si="41"/>
        <v>2021719</v>
      </c>
      <c r="O87" s="136">
        <f t="shared" si="41"/>
        <v>167563</v>
      </c>
      <c r="P87" s="1"/>
      <c r="Q87" s="1"/>
      <c r="R87" s="1"/>
      <c r="S87" s="1"/>
      <c r="T87" s="1"/>
      <c r="U87" s="1"/>
      <c r="V87" s="1"/>
      <c r="W87" s="1"/>
      <c r="X87" s="1"/>
    </row>
    <row r="88" spans="1:24" ht="11.25" customHeight="1" x14ac:dyDescent="0.15">
      <c r="A88" s="386" t="s">
        <v>68</v>
      </c>
      <c r="B88" s="387" t="s">
        <v>69</v>
      </c>
      <c r="C88" s="343" t="s">
        <v>70</v>
      </c>
      <c r="D88" s="344">
        <v>710</v>
      </c>
      <c r="E88" s="344">
        <v>1786255</v>
      </c>
      <c r="F88" s="344">
        <v>163930</v>
      </c>
      <c r="G88" s="149">
        <v>25</v>
      </c>
      <c r="H88" s="149">
        <v>1381</v>
      </c>
      <c r="I88" s="149">
        <v>974</v>
      </c>
      <c r="J88" s="149">
        <v>2</v>
      </c>
      <c r="K88" s="137">
        <v>1477</v>
      </c>
      <c r="L88" s="138">
        <v>63</v>
      </c>
      <c r="M88" s="139">
        <f t="shared" si="42"/>
        <v>733</v>
      </c>
      <c r="N88" s="140">
        <f t="shared" si="42"/>
        <v>1786159</v>
      </c>
      <c r="O88" s="141">
        <f t="shared" si="42"/>
        <v>164841</v>
      </c>
      <c r="X88" s="11"/>
    </row>
    <row r="89" spans="1:24" ht="11.25" customHeight="1" x14ac:dyDescent="0.15">
      <c r="A89" s="382" t="s">
        <v>71</v>
      </c>
      <c r="B89" s="385"/>
      <c r="C89" s="342" t="s">
        <v>72</v>
      </c>
      <c r="D89" s="345">
        <v>380</v>
      </c>
      <c r="E89" s="345">
        <v>180159</v>
      </c>
      <c r="F89" s="345">
        <v>1163</v>
      </c>
      <c r="G89" s="345"/>
      <c r="H89" s="345"/>
      <c r="I89" s="345"/>
      <c r="J89" s="345"/>
      <c r="K89" s="345"/>
      <c r="L89" s="346"/>
      <c r="M89" s="142">
        <f t="shared" si="42"/>
        <v>380</v>
      </c>
      <c r="N89" s="143">
        <f t="shared" si="42"/>
        <v>180159</v>
      </c>
      <c r="O89" s="144">
        <f t="shared" si="42"/>
        <v>1163</v>
      </c>
    </row>
    <row r="90" spans="1:24" ht="11.25" customHeight="1" x14ac:dyDescent="0.15">
      <c r="A90" s="382" t="s">
        <v>73</v>
      </c>
      <c r="B90" s="385" t="s">
        <v>74</v>
      </c>
      <c r="C90" s="342" t="s">
        <v>75</v>
      </c>
      <c r="D90" s="345">
        <v>35</v>
      </c>
      <c r="E90" s="345">
        <v>50209</v>
      </c>
      <c r="F90" s="345">
        <v>1154</v>
      </c>
      <c r="G90" s="345"/>
      <c r="H90" s="345"/>
      <c r="I90" s="345"/>
      <c r="J90" s="345"/>
      <c r="K90" s="345"/>
      <c r="L90" s="346"/>
      <c r="M90" s="142">
        <f t="shared" ref="M90:O99" si="45">D90+G90-J90</f>
        <v>35</v>
      </c>
      <c r="N90" s="143">
        <f t="shared" si="45"/>
        <v>50209</v>
      </c>
      <c r="O90" s="144">
        <f t="shared" si="45"/>
        <v>1154</v>
      </c>
      <c r="P90" s="11"/>
      <c r="Q90" s="11"/>
      <c r="R90" s="11"/>
      <c r="S90" s="11"/>
      <c r="T90" s="11"/>
      <c r="U90" s="11"/>
      <c r="V90" s="11"/>
      <c r="W90" s="11"/>
    </row>
    <row r="91" spans="1:24" ht="12" customHeight="1" thickBot="1" x14ac:dyDescent="0.2">
      <c r="A91" s="390" t="s">
        <v>64</v>
      </c>
      <c r="B91" s="391" t="s">
        <v>76</v>
      </c>
      <c r="C91" s="391"/>
      <c r="D91" s="347">
        <v>4</v>
      </c>
      <c r="E91" s="347">
        <v>5192</v>
      </c>
      <c r="F91" s="347">
        <v>405</v>
      </c>
      <c r="G91" s="347"/>
      <c r="H91" s="347"/>
      <c r="I91" s="347"/>
      <c r="J91" s="347"/>
      <c r="K91" s="347"/>
      <c r="L91" s="348"/>
      <c r="M91" s="145">
        <f t="shared" si="45"/>
        <v>4</v>
      </c>
      <c r="N91" s="146">
        <f t="shared" si="45"/>
        <v>5192</v>
      </c>
      <c r="O91" s="147">
        <f t="shared" si="45"/>
        <v>405</v>
      </c>
    </row>
    <row r="92" spans="1:24" s="11" customFormat="1" ht="12" thickBot="1" x14ac:dyDescent="0.2">
      <c r="A92" s="379" t="s">
        <v>34</v>
      </c>
      <c r="B92" s="380"/>
      <c r="C92" s="380"/>
      <c r="D92" s="104">
        <v>1129</v>
      </c>
      <c r="E92" s="104">
        <v>2021815</v>
      </c>
      <c r="F92" s="104">
        <v>166652</v>
      </c>
      <c r="G92" s="104">
        <f t="shared" ref="G92:L92" si="46">SUM(G93:G99)</f>
        <v>25</v>
      </c>
      <c r="H92" s="104">
        <f t="shared" si="46"/>
        <v>1381</v>
      </c>
      <c r="I92" s="104">
        <f t="shared" si="46"/>
        <v>974</v>
      </c>
      <c r="J92" s="104">
        <f t="shared" si="46"/>
        <v>2</v>
      </c>
      <c r="K92" s="104">
        <f t="shared" si="46"/>
        <v>1477</v>
      </c>
      <c r="L92" s="105">
        <f t="shared" si="46"/>
        <v>63</v>
      </c>
      <c r="M92" s="134">
        <f t="shared" si="45"/>
        <v>1152</v>
      </c>
      <c r="N92" s="135">
        <f t="shared" si="45"/>
        <v>2021719</v>
      </c>
      <c r="O92" s="136">
        <f t="shared" si="45"/>
        <v>167563</v>
      </c>
      <c r="P92" s="1"/>
      <c r="Q92" s="1"/>
      <c r="R92" s="1"/>
      <c r="S92" s="1"/>
      <c r="T92" s="1"/>
      <c r="U92" s="1"/>
      <c r="V92" s="1"/>
      <c r="W92" s="1"/>
      <c r="X92" s="1"/>
    </row>
    <row r="93" spans="1:24" ht="11.25" customHeight="1" x14ac:dyDescent="0.15">
      <c r="A93" s="386" t="s">
        <v>20</v>
      </c>
      <c r="B93" s="387" t="s">
        <v>78</v>
      </c>
      <c r="C93" s="343" t="s">
        <v>79</v>
      </c>
      <c r="D93" s="344">
        <v>715</v>
      </c>
      <c r="E93" s="344">
        <v>20745</v>
      </c>
      <c r="F93" s="344">
        <v>30919</v>
      </c>
      <c r="G93" s="149">
        <v>23</v>
      </c>
      <c r="H93" s="149">
        <v>620</v>
      </c>
      <c r="I93" s="149">
        <v>874</v>
      </c>
      <c r="J93" s="149"/>
      <c r="K93" s="149"/>
      <c r="L93" s="150"/>
      <c r="M93" s="139">
        <f t="shared" si="45"/>
        <v>738</v>
      </c>
      <c r="N93" s="140">
        <f t="shared" si="45"/>
        <v>21365</v>
      </c>
      <c r="O93" s="141">
        <f t="shared" si="45"/>
        <v>31793</v>
      </c>
    </row>
    <row r="94" spans="1:24" ht="11.25" customHeight="1" x14ac:dyDescent="0.15">
      <c r="A94" s="382" t="s">
        <v>80</v>
      </c>
      <c r="B94" s="385" t="s">
        <v>81</v>
      </c>
      <c r="C94" s="342" t="s">
        <v>82</v>
      </c>
      <c r="D94" s="345">
        <v>163</v>
      </c>
      <c r="E94" s="345">
        <v>36765</v>
      </c>
      <c r="F94" s="345">
        <v>2155</v>
      </c>
      <c r="G94" s="345">
        <v>2</v>
      </c>
      <c r="H94" s="345">
        <v>761</v>
      </c>
      <c r="I94" s="345">
        <v>100</v>
      </c>
      <c r="J94" s="151">
        <v>1</v>
      </c>
      <c r="K94" s="345">
        <v>274</v>
      </c>
      <c r="L94" s="152">
        <v>8</v>
      </c>
      <c r="M94" s="142">
        <f t="shared" si="45"/>
        <v>164</v>
      </c>
      <c r="N94" s="143">
        <f t="shared" si="45"/>
        <v>37252</v>
      </c>
      <c r="O94" s="144">
        <f t="shared" si="45"/>
        <v>2247</v>
      </c>
    </row>
    <row r="95" spans="1:24" ht="11.25" customHeight="1" x14ac:dyDescent="0.15">
      <c r="A95" s="382" t="s">
        <v>71</v>
      </c>
      <c r="B95" s="385" t="s">
        <v>83</v>
      </c>
      <c r="C95" s="342" t="s">
        <v>84</v>
      </c>
      <c r="D95" s="345">
        <v>-2</v>
      </c>
      <c r="E95" s="345">
        <v>10983</v>
      </c>
      <c r="F95" s="345">
        <v>1057</v>
      </c>
      <c r="G95" s="345"/>
      <c r="H95" s="345"/>
      <c r="I95" s="345"/>
      <c r="J95" s="345"/>
      <c r="K95" s="345"/>
      <c r="L95" s="152"/>
      <c r="M95" s="142">
        <f t="shared" si="45"/>
        <v>-2</v>
      </c>
      <c r="N95" s="143">
        <f t="shared" si="45"/>
        <v>10983</v>
      </c>
      <c r="O95" s="144">
        <f t="shared" si="45"/>
        <v>1057</v>
      </c>
    </row>
    <row r="96" spans="1:24" ht="11.25" customHeight="1" x14ac:dyDescent="0.15">
      <c r="A96" s="382" t="s">
        <v>85</v>
      </c>
      <c r="B96" s="388" t="s">
        <v>86</v>
      </c>
      <c r="C96" s="388"/>
      <c r="D96" s="345">
        <v>0</v>
      </c>
      <c r="E96" s="345">
        <v>0</v>
      </c>
      <c r="F96" s="345">
        <v>0</v>
      </c>
      <c r="G96" s="345"/>
      <c r="H96" s="345"/>
      <c r="I96" s="345"/>
      <c r="J96" s="345"/>
      <c r="K96" s="151"/>
      <c r="L96" s="152"/>
      <c r="M96" s="142">
        <f t="shared" si="45"/>
        <v>0</v>
      </c>
      <c r="N96" s="143">
        <f t="shared" si="45"/>
        <v>0</v>
      </c>
      <c r="O96" s="144">
        <f t="shared" si="45"/>
        <v>0</v>
      </c>
      <c r="P96" s="11"/>
      <c r="Q96" s="11"/>
      <c r="R96" s="11"/>
      <c r="S96" s="11"/>
      <c r="T96" s="11"/>
      <c r="U96" s="11"/>
      <c r="V96" s="11"/>
      <c r="W96" s="11"/>
    </row>
    <row r="97" spans="1:24" ht="11.25" customHeight="1" x14ac:dyDescent="0.15">
      <c r="A97" s="382" t="s">
        <v>87</v>
      </c>
      <c r="B97" s="388" t="s">
        <v>88</v>
      </c>
      <c r="C97" s="388"/>
      <c r="D97" s="345">
        <v>31</v>
      </c>
      <c r="E97" s="345">
        <v>5647</v>
      </c>
      <c r="F97" s="345">
        <v>-3302</v>
      </c>
      <c r="G97" s="345"/>
      <c r="H97" s="345"/>
      <c r="I97" s="345"/>
      <c r="J97" s="345"/>
      <c r="K97" s="151"/>
      <c r="L97" s="152"/>
      <c r="M97" s="142">
        <f t="shared" si="45"/>
        <v>31</v>
      </c>
      <c r="N97" s="143">
        <f t="shared" si="45"/>
        <v>5647</v>
      </c>
      <c r="O97" s="144">
        <f t="shared" si="45"/>
        <v>-3302</v>
      </c>
      <c r="X97" s="11"/>
    </row>
    <row r="98" spans="1:24" ht="11.25" customHeight="1" x14ac:dyDescent="0.15">
      <c r="A98" s="382" t="s">
        <v>64</v>
      </c>
      <c r="B98" s="388" t="s">
        <v>89</v>
      </c>
      <c r="C98" s="388"/>
      <c r="D98" s="345">
        <v>14</v>
      </c>
      <c r="E98" s="345">
        <v>1722270</v>
      </c>
      <c r="F98" s="345">
        <v>135863</v>
      </c>
      <c r="G98" s="345"/>
      <c r="H98" s="345"/>
      <c r="I98" s="345"/>
      <c r="J98" s="345"/>
      <c r="K98" s="151"/>
      <c r="L98" s="371"/>
      <c r="M98" s="142">
        <f t="shared" si="45"/>
        <v>14</v>
      </c>
      <c r="N98" s="143">
        <f t="shared" si="45"/>
        <v>1722270</v>
      </c>
      <c r="O98" s="144">
        <f t="shared" si="45"/>
        <v>135863</v>
      </c>
    </row>
    <row r="99" spans="1:24" ht="12" thickBot="1" x14ac:dyDescent="0.2">
      <c r="A99" s="383"/>
      <c r="B99" s="378" t="s">
        <v>90</v>
      </c>
      <c r="C99" s="378"/>
      <c r="D99" s="349">
        <v>208</v>
      </c>
      <c r="E99" s="349">
        <v>225405</v>
      </c>
      <c r="F99" s="349">
        <v>-40</v>
      </c>
      <c r="G99" s="349"/>
      <c r="H99" s="349"/>
      <c r="I99" s="349"/>
      <c r="J99" s="153">
        <v>1</v>
      </c>
      <c r="K99" s="372">
        <v>1203</v>
      </c>
      <c r="L99" s="373">
        <v>55</v>
      </c>
      <c r="M99" s="154">
        <f t="shared" si="45"/>
        <v>207</v>
      </c>
      <c r="N99" s="155">
        <f t="shared" si="45"/>
        <v>224202</v>
      </c>
      <c r="O99" s="156">
        <f t="shared" si="45"/>
        <v>-95</v>
      </c>
    </row>
    <row r="100" spans="1:24" ht="11.25" x14ac:dyDescent="0.15">
      <c r="A100" s="57"/>
      <c r="B100" s="52"/>
      <c r="C100" s="58"/>
      <c r="D100" s="157"/>
      <c r="E100" s="129"/>
      <c r="F100" s="129"/>
      <c r="G100" s="129"/>
      <c r="H100" s="129"/>
      <c r="I100" s="129"/>
      <c r="J100" s="129"/>
      <c r="K100" s="129"/>
      <c r="L100" s="129"/>
      <c r="M100" s="97"/>
      <c r="N100" s="97"/>
      <c r="O100" s="130"/>
    </row>
    <row r="101" spans="1:24" ht="12" thickBot="1" x14ac:dyDescent="0.2">
      <c r="A101" s="481" t="s">
        <v>94</v>
      </c>
      <c r="B101" s="443"/>
      <c r="C101" s="443"/>
      <c r="D101" s="158"/>
      <c r="E101" s="159"/>
      <c r="F101" s="129"/>
      <c r="G101" s="129"/>
      <c r="H101" s="129"/>
      <c r="I101" s="129"/>
      <c r="J101" s="129"/>
      <c r="K101" s="129"/>
      <c r="L101" s="129"/>
      <c r="M101" s="97"/>
      <c r="N101" s="97"/>
      <c r="O101" s="133"/>
    </row>
    <row r="102" spans="1:24" ht="11.25" x14ac:dyDescent="0.15">
      <c r="A102" s="483" t="s">
        <v>45</v>
      </c>
      <c r="B102" s="473"/>
      <c r="C102" s="474"/>
      <c r="D102" s="395" t="s">
        <v>46</v>
      </c>
      <c r="E102" s="396"/>
      <c r="F102" s="397"/>
      <c r="G102" s="395" t="s">
        <v>24</v>
      </c>
      <c r="H102" s="396"/>
      <c r="I102" s="397"/>
      <c r="J102" s="395" t="s">
        <v>25</v>
      </c>
      <c r="K102" s="396"/>
      <c r="L102" s="396"/>
      <c r="M102" s="401" t="s">
        <v>26</v>
      </c>
      <c r="N102" s="396"/>
      <c r="O102" s="402"/>
      <c r="X102" s="11"/>
    </row>
    <row r="103" spans="1:24" ht="11.25" x14ac:dyDescent="0.15">
      <c r="A103" s="484"/>
      <c r="B103" s="485"/>
      <c r="C103" s="486"/>
      <c r="D103" s="398"/>
      <c r="E103" s="399"/>
      <c r="F103" s="400"/>
      <c r="G103" s="398"/>
      <c r="H103" s="399"/>
      <c r="I103" s="400"/>
      <c r="J103" s="398"/>
      <c r="K103" s="399"/>
      <c r="L103" s="399"/>
      <c r="M103" s="403"/>
      <c r="N103" s="399"/>
      <c r="O103" s="404"/>
    </row>
    <row r="104" spans="1:24" ht="12" thickBot="1" x14ac:dyDescent="0.2">
      <c r="A104" s="484"/>
      <c r="B104" s="485"/>
      <c r="C104" s="486"/>
      <c r="D104" s="100" t="s">
        <v>27</v>
      </c>
      <c r="E104" s="100" t="s">
        <v>28</v>
      </c>
      <c r="F104" s="100" t="s">
        <v>29</v>
      </c>
      <c r="G104" s="100" t="s">
        <v>27</v>
      </c>
      <c r="H104" s="100" t="s">
        <v>28</v>
      </c>
      <c r="I104" s="100" t="s">
        <v>29</v>
      </c>
      <c r="J104" s="100" t="s">
        <v>27</v>
      </c>
      <c r="K104" s="100" t="s">
        <v>28</v>
      </c>
      <c r="L104" s="101" t="s">
        <v>29</v>
      </c>
      <c r="M104" s="102" t="s">
        <v>27</v>
      </c>
      <c r="N104" s="100" t="s">
        <v>28</v>
      </c>
      <c r="O104" s="103" t="s">
        <v>29</v>
      </c>
    </row>
    <row r="105" spans="1:24" s="11" customFormat="1" ht="12" thickBot="1" x14ac:dyDescent="0.2">
      <c r="A105" s="410" t="s">
        <v>30</v>
      </c>
      <c r="B105" s="411"/>
      <c r="C105" s="412"/>
      <c r="D105" s="104">
        <v>378</v>
      </c>
      <c r="E105" s="104">
        <v>302999</v>
      </c>
      <c r="F105" s="104">
        <v>501557218</v>
      </c>
      <c r="G105" s="104">
        <f t="shared" ref="G105:L105" si="47">SUM(G106:G110)</f>
        <v>0</v>
      </c>
      <c r="H105" s="104">
        <f t="shared" si="47"/>
        <v>0</v>
      </c>
      <c r="I105" s="104">
        <f t="shared" si="47"/>
        <v>0</v>
      </c>
      <c r="J105" s="104">
        <f t="shared" si="47"/>
        <v>0</v>
      </c>
      <c r="K105" s="104">
        <f t="shared" si="47"/>
        <v>0</v>
      </c>
      <c r="L105" s="105">
        <f t="shared" si="47"/>
        <v>0</v>
      </c>
      <c r="M105" s="134">
        <f t="shared" ref="M105" si="48">D105+G105-J105</f>
        <v>378</v>
      </c>
      <c r="N105" s="135">
        <f>E105+H105-K105</f>
        <v>302999</v>
      </c>
      <c r="O105" s="136">
        <f t="shared" ref="O105" si="49">F105+I105-L105</f>
        <v>501557218</v>
      </c>
      <c r="X105" s="1"/>
    </row>
    <row r="106" spans="1:24" ht="12" customHeight="1" x14ac:dyDescent="0.15">
      <c r="A106" s="448" t="s">
        <v>47</v>
      </c>
      <c r="B106" s="451" t="s">
        <v>48</v>
      </c>
      <c r="C106" s="20" t="s">
        <v>49</v>
      </c>
      <c r="D106" s="160">
        <v>39</v>
      </c>
      <c r="E106" s="160">
        <v>175022</v>
      </c>
      <c r="F106" s="161">
        <v>238007142</v>
      </c>
      <c r="G106" s="162"/>
      <c r="H106" s="162"/>
      <c r="I106" s="162"/>
      <c r="J106" s="162"/>
      <c r="K106" s="162"/>
      <c r="L106" s="163"/>
      <c r="M106" s="139">
        <f t="shared" ref="M106:O110" si="50">D106+G106-J106</f>
        <v>39</v>
      </c>
      <c r="N106" s="140">
        <f t="shared" si="50"/>
        <v>175022</v>
      </c>
      <c r="O106" s="141">
        <f t="shared" si="50"/>
        <v>238007142</v>
      </c>
    </row>
    <row r="107" spans="1:24" ht="12" customHeight="1" x14ac:dyDescent="0.15">
      <c r="A107" s="448"/>
      <c r="B107" s="387"/>
      <c r="C107" s="20" t="s">
        <v>51</v>
      </c>
      <c r="D107" s="164">
        <v>302</v>
      </c>
      <c r="E107" s="164">
        <v>67489</v>
      </c>
      <c r="F107" s="165">
        <v>263524028</v>
      </c>
      <c r="G107" s="164"/>
      <c r="H107" s="164"/>
      <c r="I107" s="164"/>
      <c r="J107" s="164"/>
      <c r="K107" s="164"/>
      <c r="L107" s="165"/>
      <c r="M107" s="139">
        <f t="shared" si="50"/>
        <v>302</v>
      </c>
      <c r="N107" s="140">
        <f t="shared" si="50"/>
        <v>67489</v>
      </c>
      <c r="O107" s="141">
        <f t="shared" si="50"/>
        <v>263524028</v>
      </c>
    </row>
    <row r="108" spans="1:24" ht="12" customHeight="1" x14ac:dyDescent="0.15">
      <c r="A108" s="448"/>
      <c r="B108" s="456" t="s">
        <v>52</v>
      </c>
      <c r="C108" s="20" t="s">
        <v>53</v>
      </c>
      <c r="D108" s="164">
        <v>33</v>
      </c>
      <c r="E108" s="164">
        <v>60317</v>
      </c>
      <c r="F108" s="165">
        <v>25933</v>
      </c>
      <c r="G108" s="164"/>
      <c r="H108" s="164"/>
      <c r="I108" s="164"/>
      <c r="J108" s="164"/>
      <c r="K108" s="164"/>
      <c r="L108" s="165"/>
      <c r="M108" s="139">
        <f t="shared" si="50"/>
        <v>33</v>
      </c>
      <c r="N108" s="140">
        <f t="shared" si="50"/>
        <v>60317</v>
      </c>
      <c r="O108" s="141">
        <f t="shared" si="50"/>
        <v>25933</v>
      </c>
    </row>
    <row r="109" spans="1:24" ht="12" customHeight="1" x14ac:dyDescent="0.15">
      <c r="A109" s="448"/>
      <c r="B109" s="387" t="s">
        <v>50</v>
      </c>
      <c r="C109" s="52" t="s">
        <v>54</v>
      </c>
      <c r="D109" s="164">
        <v>3</v>
      </c>
      <c r="E109" s="164">
        <v>97</v>
      </c>
      <c r="F109" s="165">
        <v>0</v>
      </c>
      <c r="G109" s="164"/>
      <c r="H109" s="164"/>
      <c r="I109" s="164"/>
      <c r="J109" s="164"/>
      <c r="K109" s="164"/>
      <c r="L109" s="165"/>
      <c r="M109" s="139">
        <f t="shared" si="50"/>
        <v>3</v>
      </c>
      <c r="N109" s="140">
        <f t="shared" si="50"/>
        <v>97</v>
      </c>
      <c r="O109" s="141">
        <f t="shared" si="50"/>
        <v>0</v>
      </c>
    </row>
    <row r="110" spans="1:24" ht="12" thickBot="1" x14ac:dyDescent="0.2">
      <c r="A110" s="448"/>
      <c r="B110" s="470" t="s">
        <v>55</v>
      </c>
      <c r="C110" s="482"/>
      <c r="D110" s="166">
        <v>1</v>
      </c>
      <c r="E110" s="166">
        <v>74</v>
      </c>
      <c r="F110" s="167">
        <v>115</v>
      </c>
      <c r="G110" s="166"/>
      <c r="H110" s="166"/>
      <c r="I110" s="166"/>
      <c r="J110" s="166"/>
      <c r="K110" s="166"/>
      <c r="L110" s="167"/>
      <c r="M110" s="168">
        <f t="shared" si="50"/>
        <v>1</v>
      </c>
      <c r="N110" s="169">
        <f t="shared" si="50"/>
        <v>74</v>
      </c>
      <c r="O110" s="170">
        <f t="shared" si="50"/>
        <v>115</v>
      </c>
      <c r="P110" s="11"/>
      <c r="Q110" s="11"/>
      <c r="R110" s="11"/>
      <c r="S110" s="11"/>
      <c r="T110" s="11"/>
      <c r="U110" s="11"/>
      <c r="V110" s="11"/>
      <c r="W110" s="11"/>
    </row>
    <row r="111" spans="1:24" s="11" customFormat="1" ht="12" thickBot="1" x14ac:dyDescent="0.2">
      <c r="A111" s="410" t="s">
        <v>34</v>
      </c>
      <c r="B111" s="411"/>
      <c r="C111" s="412"/>
      <c r="D111" s="104">
        <v>378</v>
      </c>
      <c r="E111" s="104">
        <v>302999</v>
      </c>
      <c r="F111" s="104">
        <v>501557218</v>
      </c>
      <c r="G111" s="104">
        <f t="shared" ref="G111:L111" si="51">SUM(G112:G119)</f>
        <v>0</v>
      </c>
      <c r="H111" s="104">
        <f>SUM(H112:H119)</f>
        <v>0</v>
      </c>
      <c r="I111" s="104">
        <f t="shared" si="51"/>
        <v>0</v>
      </c>
      <c r="J111" s="104">
        <f t="shared" si="51"/>
        <v>0</v>
      </c>
      <c r="K111" s="104">
        <f t="shared" si="51"/>
        <v>0</v>
      </c>
      <c r="L111" s="105">
        <f t="shared" si="51"/>
        <v>0</v>
      </c>
      <c r="M111" s="134">
        <f t="shared" ref="M111:M112" si="52">D111+G111-J111</f>
        <v>378</v>
      </c>
      <c r="N111" s="135">
        <f t="shared" ref="N111:N112" si="53">E111+H111-K111</f>
        <v>302999</v>
      </c>
      <c r="O111" s="136">
        <f t="shared" ref="O111:O112" si="54">F111+I111-L111</f>
        <v>501557218</v>
      </c>
      <c r="P111" s="1"/>
      <c r="Q111" s="1"/>
      <c r="R111" s="1"/>
      <c r="S111" s="1"/>
      <c r="T111" s="1"/>
      <c r="U111" s="1"/>
      <c r="V111" s="1"/>
      <c r="W111" s="1"/>
      <c r="X111" s="21"/>
    </row>
    <row r="112" spans="1:24" ht="12" customHeight="1" x14ac:dyDescent="0.15">
      <c r="A112" s="448" t="s">
        <v>56</v>
      </c>
      <c r="B112" s="471" t="s">
        <v>57</v>
      </c>
      <c r="C112" s="476"/>
      <c r="D112" s="162">
        <v>60</v>
      </c>
      <c r="E112" s="162">
        <v>123941</v>
      </c>
      <c r="F112" s="163">
        <v>8402</v>
      </c>
      <c r="G112" s="162"/>
      <c r="H112" s="162"/>
      <c r="I112" s="162"/>
      <c r="J112" s="162"/>
      <c r="K112" s="171"/>
      <c r="L112" s="161"/>
      <c r="M112" s="139">
        <f t="shared" si="52"/>
        <v>60</v>
      </c>
      <c r="N112" s="140">
        <f t="shared" si="53"/>
        <v>123941</v>
      </c>
      <c r="O112" s="141">
        <f t="shared" si="54"/>
        <v>8402</v>
      </c>
    </row>
    <row r="113" spans="1:24" ht="12" customHeight="1" x14ac:dyDescent="0.15">
      <c r="A113" s="448" t="s">
        <v>58</v>
      </c>
      <c r="B113" s="452" t="s">
        <v>59</v>
      </c>
      <c r="C113" s="453"/>
      <c r="D113" s="172">
        <v>8</v>
      </c>
      <c r="E113" s="172">
        <v>62733</v>
      </c>
      <c r="F113" s="173">
        <v>42011087</v>
      </c>
      <c r="G113" s="174"/>
      <c r="H113" s="174"/>
      <c r="I113" s="175"/>
      <c r="J113" s="176"/>
      <c r="K113" s="176"/>
      <c r="L113" s="167"/>
      <c r="M113" s="139">
        <f t="shared" ref="M113:M120" si="55">D113+G113-J113</f>
        <v>8</v>
      </c>
      <c r="N113" s="140">
        <f t="shared" ref="N113:N127" si="56">E113+H113-K113</f>
        <v>62733</v>
      </c>
      <c r="O113" s="141">
        <f t="shared" ref="O113:O127" si="57">F113+I113-L113</f>
        <v>42011087</v>
      </c>
    </row>
    <row r="114" spans="1:24" ht="11.25" x14ac:dyDescent="0.15">
      <c r="A114" s="448"/>
      <c r="B114" s="452" t="s">
        <v>60</v>
      </c>
      <c r="C114" s="453"/>
      <c r="D114" s="172">
        <v>5</v>
      </c>
      <c r="E114" s="172">
        <v>8515</v>
      </c>
      <c r="F114" s="173">
        <v>671</v>
      </c>
      <c r="G114" s="174"/>
      <c r="H114" s="174"/>
      <c r="I114" s="175"/>
      <c r="J114" s="176"/>
      <c r="K114" s="176"/>
      <c r="L114" s="167"/>
      <c r="M114" s="139">
        <f t="shared" si="55"/>
        <v>5</v>
      </c>
      <c r="N114" s="140">
        <f t="shared" si="56"/>
        <v>8515</v>
      </c>
      <c r="O114" s="141">
        <f t="shared" si="57"/>
        <v>671</v>
      </c>
    </row>
    <row r="115" spans="1:24" ht="12" customHeight="1" x14ac:dyDescent="0.15">
      <c r="A115" s="448" t="s">
        <v>61</v>
      </c>
      <c r="B115" s="452" t="s">
        <v>62</v>
      </c>
      <c r="C115" s="453"/>
      <c r="D115" s="172">
        <v>9</v>
      </c>
      <c r="E115" s="172">
        <v>13533</v>
      </c>
      <c r="F115" s="173">
        <v>17989</v>
      </c>
      <c r="G115" s="174"/>
      <c r="H115" s="174"/>
      <c r="I115" s="175"/>
      <c r="J115" s="176"/>
      <c r="K115" s="176"/>
      <c r="L115" s="167"/>
      <c r="M115" s="139">
        <f t="shared" si="55"/>
        <v>9</v>
      </c>
      <c r="N115" s="140">
        <f t="shared" si="56"/>
        <v>13533</v>
      </c>
      <c r="O115" s="141">
        <f t="shared" si="57"/>
        <v>17989</v>
      </c>
      <c r="X115" s="11"/>
    </row>
    <row r="116" spans="1:24" ht="11.25" x14ac:dyDescent="0.15">
      <c r="A116" s="448"/>
      <c r="B116" s="452" t="s">
        <v>63</v>
      </c>
      <c r="C116" s="453"/>
      <c r="D116" s="172">
        <v>28</v>
      </c>
      <c r="E116" s="172">
        <v>3324</v>
      </c>
      <c r="F116" s="173">
        <v>-14999602</v>
      </c>
      <c r="G116" s="174"/>
      <c r="H116" s="172"/>
      <c r="I116" s="175"/>
      <c r="J116" s="176"/>
      <c r="K116" s="176"/>
      <c r="L116" s="167"/>
      <c r="M116" s="139">
        <f t="shared" si="55"/>
        <v>28</v>
      </c>
      <c r="N116" s="140">
        <f t="shared" si="56"/>
        <v>3324</v>
      </c>
      <c r="O116" s="141">
        <f t="shared" si="57"/>
        <v>-14999602</v>
      </c>
    </row>
    <row r="117" spans="1:24" ht="12" customHeight="1" x14ac:dyDescent="0.15">
      <c r="A117" s="448" t="s">
        <v>64</v>
      </c>
      <c r="B117" s="452" t="s">
        <v>65</v>
      </c>
      <c r="C117" s="453"/>
      <c r="D117" s="172">
        <v>186</v>
      </c>
      <c r="E117" s="172">
        <v>24942</v>
      </c>
      <c r="F117" s="173">
        <v>449511463</v>
      </c>
      <c r="G117" s="172"/>
      <c r="H117" s="172"/>
      <c r="I117" s="172"/>
      <c r="J117" s="176"/>
      <c r="K117" s="176"/>
      <c r="L117" s="167"/>
      <c r="M117" s="139">
        <f t="shared" si="55"/>
        <v>186</v>
      </c>
      <c r="N117" s="140">
        <f t="shared" si="56"/>
        <v>24942</v>
      </c>
      <c r="O117" s="141">
        <f t="shared" si="57"/>
        <v>449511463</v>
      </c>
    </row>
    <row r="118" spans="1:24" ht="11.25" x14ac:dyDescent="0.15">
      <c r="A118" s="448"/>
      <c r="B118" s="452" t="s">
        <v>66</v>
      </c>
      <c r="C118" s="453"/>
      <c r="D118" s="172">
        <v>53</v>
      </c>
      <c r="E118" s="172">
        <v>17720</v>
      </c>
      <c r="F118" s="173">
        <v>25003223</v>
      </c>
      <c r="G118" s="174"/>
      <c r="H118" s="174"/>
      <c r="I118" s="175"/>
      <c r="J118" s="176"/>
      <c r="K118" s="176"/>
      <c r="L118" s="167"/>
      <c r="M118" s="139">
        <f t="shared" si="55"/>
        <v>53</v>
      </c>
      <c r="N118" s="140">
        <f t="shared" si="56"/>
        <v>17720</v>
      </c>
      <c r="O118" s="141">
        <f t="shared" si="57"/>
        <v>25003223</v>
      </c>
    </row>
    <row r="119" spans="1:24" ht="12" thickBot="1" x14ac:dyDescent="0.2">
      <c r="A119" s="448"/>
      <c r="B119" s="470" t="s">
        <v>67</v>
      </c>
      <c r="C119" s="482"/>
      <c r="D119" s="176">
        <v>29</v>
      </c>
      <c r="E119" s="176">
        <v>48291</v>
      </c>
      <c r="F119" s="177">
        <v>3985</v>
      </c>
      <c r="G119" s="176"/>
      <c r="H119" s="176"/>
      <c r="I119" s="166"/>
      <c r="J119" s="176"/>
      <c r="K119" s="176"/>
      <c r="L119" s="167"/>
      <c r="M119" s="168">
        <f t="shared" si="55"/>
        <v>29</v>
      </c>
      <c r="N119" s="169">
        <f t="shared" si="56"/>
        <v>48291</v>
      </c>
      <c r="O119" s="170">
        <f t="shared" si="57"/>
        <v>3985</v>
      </c>
      <c r="P119" s="27"/>
      <c r="Q119" s="27"/>
      <c r="R119" s="27"/>
      <c r="S119" s="27"/>
      <c r="T119" s="27"/>
      <c r="U119" s="27"/>
      <c r="V119" s="27"/>
      <c r="W119" s="27"/>
    </row>
    <row r="120" spans="1:24" s="11" customFormat="1" ht="12" thickBot="1" x14ac:dyDescent="0.2">
      <c r="A120" s="410" t="s">
        <v>34</v>
      </c>
      <c r="B120" s="411"/>
      <c r="C120" s="412"/>
      <c r="D120" s="104">
        <v>378</v>
      </c>
      <c r="E120" s="104">
        <v>302999</v>
      </c>
      <c r="F120" s="104">
        <v>501557218</v>
      </c>
      <c r="G120" s="104">
        <f t="shared" ref="G120:L120" si="58">SUM(G121:G124)</f>
        <v>0</v>
      </c>
      <c r="H120" s="104">
        <f t="shared" si="58"/>
        <v>0</v>
      </c>
      <c r="I120" s="104">
        <f t="shared" si="58"/>
        <v>0</v>
      </c>
      <c r="J120" s="104">
        <f t="shared" si="58"/>
        <v>0</v>
      </c>
      <c r="K120" s="104">
        <f t="shared" si="58"/>
        <v>0</v>
      </c>
      <c r="L120" s="105">
        <f t="shared" si="58"/>
        <v>0</v>
      </c>
      <c r="M120" s="134">
        <f t="shared" si="55"/>
        <v>378</v>
      </c>
      <c r="N120" s="135">
        <f t="shared" si="56"/>
        <v>302999</v>
      </c>
      <c r="O120" s="136">
        <f t="shared" si="57"/>
        <v>501557218</v>
      </c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" customHeight="1" x14ac:dyDescent="0.15">
      <c r="A121" s="448" t="s">
        <v>68</v>
      </c>
      <c r="B121" s="451" t="s">
        <v>69</v>
      </c>
      <c r="C121" s="51" t="s">
        <v>70</v>
      </c>
      <c r="D121" s="162">
        <v>253</v>
      </c>
      <c r="E121" s="162">
        <v>122246</v>
      </c>
      <c r="F121" s="163">
        <v>501555935</v>
      </c>
      <c r="G121" s="162"/>
      <c r="H121" s="162"/>
      <c r="I121" s="162"/>
      <c r="J121" s="162"/>
      <c r="K121" s="162"/>
      <c r="L121" s="161"/>
      <c r="M121" s="139">
        <f>D121+G121-J121</f>
        <v>253</v>
      </c>
      <c r="N121" s="140">
        <f t="shared" si="56"/>
        <v>122246</v>
      </c>
      <c r="O121" s="141">
        <f t="shared" si="57"/>
        <v>501555935</v>
      </c>
      <c r="X121" s="11"/>
    </row>
    <row r="122" spans="1:24" ht="12" customHeight="1" x14ac:dyDescent="0.15">
      <c r="A122" s="448" t="s">
        <v>71</v>
      </c>
      <c r="B122" s="451"/>
      <c r="C122" s="50" t="s">
        <v>72</v>
      </c>
      <c r="D122" s="172">
        <v>80</v>
      </c>
      <c r="E122" s="172">
        <v>135786</v>
      </c>
      <c r="F122" s="173">
        <v>678</v>
      </c>
      <c r="G122" s="172"/>
      <c r="H122" s="172"/>
      <c r="I122" s="164"/>
      <c r="J122" s="172"/>
      <c r="K122" s="172"/>
      <c r="L122" s="165"/>
      <c r="M122" s="139">
        <f t="shared" ref="M122:M132" si="59">D122+G122-J122</f>
        <v>80</v>
      </c>
      <c r="N122" s="140">
        <f t="shared" si="56"/>
        <v>135786</v>
      </c>
      <c r="O122" s="141">
        <f t="shared" si="57"/>
        <v>678</v>
      </c>
    </row>
    <row r="123" spans="1:24" ht="12" customHeight="1" x14ac:dyDescent="0.15">
      <c r="A123" s="448" t="s">
        <v>73</v>
      </c>
      <c r="B123" s="387" t="s">
        <v>74</v>
      </c>
      <c r="C123" s="50" t="s">
        <v>75</v>
      </c>
      <c r="D123" s="172">
        <v>45</v>
      </c>
      <c r="E123" s="172">
        <v>44967</v>
      </c>
      <c r="F123" s="173">
        <v>605</v>
      </c>
      <c r="G123" s="172"/>
      <c r="H123" s="172"/>
      <c r="I123" s="164"/>
      <c r="J123" s="172"/>
      <c r="K123" s="172"/>
      <c r="L123" s="165"/>
      <c r="M123" s="139">
        <f t="shared" si="59"/>
        <v>45</v>
      </c>
      <c r="N123" s="140">
        <f t="shared" si="56"/>
        <v>44967</v>
      </c>
      <c r="O123" s="141">
        <f t="shared" si="57"/>
        <v>605</v>
      </c>
      <c r="P123" s="11"/>
      <c r="Q123" s="11"/>
      <c r="R123" s="11"/>
      <c r="S123" s="11"/>
      <c r="T123" s="11"/>
      <c r="U123" s="11"/>
      <c r="V123" s="11"/>
      <c r="W123" s="11"/>
    </row>
    <row r="124" spans="1:24" ht="12.75" customHeight="1" thickBot="1" x14ac:dyDescent="0.2">
      <c r="A124" s="448" t="s">
        <v>64</v>
      </c>
      <c r="B124" s="470" t="s">
        <v>76</v>
      </c>
      <c r="C124" s="482"/>
      <c r="D124" s="176">
        <v>0</v>
      </c>
      <c r="E124" s="176">
        <v>0</v>
      </c>
      <c r="F124" s="177">
        <v>0</v>
      </c>
      <c r="G124" s="176"/>
      <c r="H124" s="176"/>
      <c r="I124" s="166"/>
      <c r="J124" s="176"/>
      <c r="K124" s="176"/>
      <c r="L124" s="167"/>
      <c r="M124" s="168">
        <f t="shared" si="59"/>
        <v>0</v>
      </c>
      <c r="N124" s="169">
        <f t="shared" si="56"/>
        <v>0</v>
      </c>
      <c r="O124" s="170">
        <f t="shared" si="57"/>
        <v>0</v>
      </c>
    </row>
    <row r="125" spans="1:24" s="11" customFormat="1" ht="12" thickBot="1" x14ac:dyDescent="0.2">
      <c r="A125" s="410" t="s">
        <v>34</v>
      </c>
      <c r="B125" s="411"/>
      <c r="C125" s="412"/>
      <c r="D125" s="104">
        <v>378</v>
      </c>
      <c r="E125" s="104">
        <v>302999</v>
      </c>
      <c r="F125" s="104">
        <v>501557218</v>
      </c>
      <c r="G125" s="104">
        <f t="shared" ref="G125:L125" si="60">SUM(G126:G132)</f>
        <v>0</v>
      </c>
      <c r="H125" s="104">
        <f t="shared" si="60"/>
        <v>0</v>
      </c>
      <c r="I125" s="104">
        <f t="shared" si="60"/>
        <v>0</v>
      </c>
      <c r="J125" s="104">
        <f t="shared" si="60"/>
        <v>0</v>
      </c>
      <c r="K125" s="104">
        <f t="shared" si="60"/>
        <v>0</v>
      </c>
      <c r="L125" s="105">
        <f t="shared" si="60"/>
        <v>0</v>
      </c>
      <c r="M125" s="134">
        <f t="shared" si="59"/>
        <v>378</v>
      </c>
      <c r="N125" s="135">
        <f t="shared" si="56"/>
        <v>302999</v>
      </c>
      <c r="O125" s="136">
        <f t="shared" si="57"/>
        <v>501557218</v>
      </c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" customHeight="1" x14ac:dyDescent="0.15">
      <c r="A126" s="448" t="s">
        <v>77</v>
      </c>
      <c r="B126" s="451" t="s">
        <v>78</v>
      </c>
      <c r="C126" s="51" t="s">
        <v>79</v>
      </c>
      <c r="D126" s="162">
        <v>250</v>
      </c>
      <c r="E126" s="162">
        <v>13300</v>
      </c>
      <c r="F126" s="163">
        <v>516516413</v>
      </c>
      <c r="G126" s="162"/>
      <c r="H126" s="162"/>
      <c r="I126" s="162"/>
      <c r="J126" s="162"/>
      <c r="K126" s="162"/>
      <c r="L126" s="161"/>
      <c r="M126" s="139">
        <f t="shared" si="59"/>
        <v>250</v>
      </c>
      <c r="N126" s="140">
        <f t="shared" si="56"/>
        <v>13300</v>
      </c>
      <c r="O126" s="141">
        <f t="shared" si="57"/>
        <v>516516413</v>
      </c>
    </row>
    <row r="127" spans="1:24" ht="12" customHeight="1" x14ac:dyDescent="0.15">
      <c r="A127" s="448" t="s">
        <v>80</v>
      </c>
      <c r="B127" s="451" t="s">
        <v>81</v>
      </c>
      <c r="C127" s="50" t="s">
        <v>82</v>
      </c>
      <c r="D127" s="172">
        <v>55</v>
      </c>
      <c r="E127" s="172">
        <v>7161</v>
      </c>
      <c r="F127" s="173">
        <v>2119</v>
      </c>
      <c r="G127" s="172"/>
      <c r="H127" s="172"/>
      <c r="I127" s="164"/>
      <c r="J127" s="172"/>
      <c r="K127" s="172"/>
      <c r="L127" s="165"/>
      <c r="M127" s="139">
        <f t="shared" si="59"/>
        <v>55</v>
      </c>
      <c r="N127" s="140">
        <f t="shared" si="56"/>
        <v>7161</v>
      </c>
      <c r="O127" s="141">
        <f t="shared" si="57"/>
        <v>2119</v>
      </c>
    </row>
    <row r="128" spans="1:24" ht="12" customHeight="1" x14ac:dyDescent="0.15">
      <c r="A128" s="448" t="s">
        <v>71</v>
      </c>
      <c r="B128" s="387" t="s">
        <v>83</v>
      </c>
      <c r="C128" s="50" t="s">
        <v>84</v>
      </c>
      <c r="D128" s="172">
        <v>17</v>
      </c>
      <c r="E128" s="172">
        <v>13275</v>
      </c>
      <c r="F128" s="173">
        <v>40001346</v>
      </c>
      <c r="G128" s="172"/>
      <c r="H128" s="172"/>
      <c r="I128" s="172"/>
      <c r="J128" s="172"/>
      <c r="K128" s="172"/>
      <c r="L128" s="165"/>
      <c r="M128" s="139">
        <f t="shared" si="59"/>
        <v>17</v>
      </c>
      <c r="N128" s="140">
        <f t="shared" ref="N128:N132" si="61">E128+H128-K128</f>
        <v>13275</v>
      </c>
      <c r="O128" s="141">
        <f t="shared" ref="O128:O132" si="62">F128+I128-L128</f>
        <v>40001346</v>
      </c>
    </row>
    <row r="129" spans="1:24" ht="12" customHeight="1" x14ac:dyDescent="0.15">
      <c r="A129" s="448" t="s">
        <v>85</v>
      </c>
      <c r="B129" s="452" t="s">
        <v>86</v>
      </c>
      <c r="C129" s="453"/>
      <c r="D129" s="172">
        <v>1</v>
      </c>
      <c r="E129" s="172">
        <v>26</v>
      </c>
      <c r="F129" s="173">
        <v>11</v>
      </c>
      <c r="G129" s="172"/>
      <c r="H129" s="172"/>
      <c r="I129" s="164"/>
      <c r="J129" s="172"/>
      <c r="K129" s="172"/>
      <c r="L129" s="165"/>
      <c r="M129" s="139">
        <f t="shared" si="59"/>
        <v>1</v>
      </c>
      <c r="N129" s="140">
        <f t="shared" si="61"/>
        <v>26</v>
      </c>
      <c r="O129" s="141">
        <f t="shared" si="62"/>
        <v>11</v>
      </c>
      <c r="P129" s="11"/>
      <c r="Q129" s="11"/>
      <c r="R129" s="11"/>
      <c r="S129" s="11"/>
      <c r="T129" s="11"/>
      <c r="U129" s="11"/>
      <c r="V129" s="11"/>
      <c r="W129" s="11"/>
    </row>
    <row r="130" spans="1:24" ht="12" customHeight="1" x14ac:dyDescent="0.15">
      <c r="A130" s="448" t="s">
        <v>87</v>
      </c>
      <c r="B130" s="452" t="s">
        <v>88</v>
      </c>
      <c r="C130" s="453"/>
      <c r="D130" s="172">
        <v>13</v>
      </c>
      <c r="E130" s="172">
        <v>19413</v>
      </c>
      <c r="F130" s="173">
        <v>24771</v>
      </c>
      <c r="G130" s="172"/>
      <c r="H130" s="172"/>
      <c r="I130" s="164"/>
      <c r="J130" s="172"/>
      <c r="K130" s="172"/>
      <c r="L130" s="165"/>
      <c r="M130" s="139">
        <f t="shared" si="59"/>
        <v>13</v>
      </c>
      <c r="N130" s="140">
        <f t="shared" si="61"/>
        <v>19413</v>
      </c>
      <c r="O130" s="141">
        <f t="shared" si="62"/>
        <v>24771</v>
      </c>
      <c r="X130" s="11"/>
    </row>
    <row r="131" spans="1:24" ht="12" customHeight="1" x14ac:dyDescent="0.15">
      <c r="A131" s="448" t="s">
        <v>64</v>
      </c>
      <c r="B131" s="452" t="s">
        <v>89</v>
      </c>
      <c r="C131" s="453"/>
      <c r="D131" s="172">
        <v>2</v>
      </c>
      <c r="E131" s="172">
        <v>45537</v>
      </c>
      <c r="F131" s="173">
        <v>2841</v>
      </c>
      <c r="G131" s="172"/>
      <c r="H131" s="172"/>
      <c r="I131" s="164"/>
      <c r="J131" s="172"/>
      <c r="K131" s="172"/>
      <c r="L131" s="165"/>
      <c r="M131" s="139">
        <f t="shared" si="59"/>
        <v>2</v>
      </c>
      <c r="N131" s="140">
        <f t="shared" si="61"/>
        <v>45537</v>
      </c>
      <c r="O131" s="141">
        <f t="shared" si="62"/>
        <v>2841</v>
      </c>
    </row>
    <row r="132" spans="1:24" ht="12" thickBot="1" x14ac:dyDescent="0.2">
      <c r="A132" s="449"/>
      <c r="B132" s="445" t="s">
        <v>90</v>
      </c>
      <c r="C132" s="446"/>
      <c r="D132" s="178">
        <v>40</v>
      </c>
      <c r="E132" s="178">
        <v>204287</v>
      </c>
      <c r="F132" s="179">
        <v>-54990283</v>
      </c>
      <c r="G132" s="178"/>
      <c r="H132" s="178"/>
      <c r="I132" s="178"/>
      <c r="J132" s="178"/>
      <c r="K132" s="178"/>
      <c r="L132" s="179"/>
      <c r="M132" s="180">
        <f t="shared" si="59"/>
        <v>40</v>
      </c>
      <c r="N132" s="181">
        <f t="shared" si="61"/>
        <v>204287</v>
      </c>
      <c r="O132" s="182">
        <f t="shared" si="62"/>
        <v>-54990283</v>
      </c>
    </row>
    <row r="133" spans="1:24" ht="11.25" x14ac:dyDescent="0.15">
      <c r="A133" s="17"/>
      <c r="B133" s="18"/>
      <c r="C133" s="17"/>
      <c r="D133" s="183"/>
      <c r="E133" s="184"/>
      <c r="F133" s="184"/>
      <c r="G133" s="184"/>
      <c r="H133" s="185"/>
      <c r="I133" s="185"/>
      <c r="J133" s="185"/>
      <c r="K133" s="185"/>
      <c r="L133" s="185"/>
      <c r="M133" s="185"/>
      <c r="N133" s="185"/>
      <c r="O133" s="185"/>
    </row>
    <row r="134" spans="1:24" s="21" customFormat="1" ht="12" thickBot="1" x14ac:dyDescent="0.2">
      <c r="A134" s="443" t="s">
        <v>95</v>
      </c>
      <c r="B134" s="443"/>
      <c r="C134" s="443"/>
      <c r="D134" s="186"/>
      <c r="E134" s="187"/>
      <c r="F134" s="188"/>
      <c r="G134" s="188"/>
      <c r="H134" s="99"/>
      <c r="I134" s="99"/>
      <c r="J134" s="99"/>
      <c r="K134" s="99"/>
      <c r="L134" s="99"/>
      <c r="M134" s="189"/>
      <c r="N134" s="189"/>
      <c r="O134" s="189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1.25" x14ac:dyDescent="0.15">
      <c r="A135" s="392" t="s">
        <v>45</v>
      </c>
      <c r="B135" s="389"/>
      <c r="C135" s="389"/>
      <c r="D135" s="395" t="s">
        <v>96</v>
      </c>
      <c r="E135" s="396"/>
      <c r="F135" s="397"/>
      <c r="G135" s="395" t="s">
        <v>24</v>
      </c>
      <c r="H135" s="396"/>
      <c r="I135" s="397"/>
      <c r="J135" s="395" t="s">
        <v>25</v>
      </c>
      <c r="K135" s="396"/>
      <c r="L135" s="396"/>
      <c r="M135" s="401" t="s">
        <v>26</v>
      </c>
      <c r="N135" s="396"/>
      <c r="O135" s="402"/>
      <c r="X135" s="11"/>
    </row>
    <row r="136" spans="1:24" ht="11.25" x14ac:dyDescent="0.15">
      <c r="A136" s="393"/>
      <c r="B136" s="388"/>
      <c r="C136" s="388"/>
      <c r="D136" s="398"/>
      <c r="E136" s="399"/>
      <c r="F136" s="400"/>
      <c r="G136" s="398"/>
      <c r="H136" s="399"/>
      <c r="I136" s="400"/>
      <c r="J136" s="398"/>
      <c r="K136" s="399"/>
      <c r="L136" s="399"/>
      <c r="M136" s="403"/>
      <c r="N136" s="399"/>
      <c r="O136" s="404"/>
    </row>
    <row r="137" spans="1:24" ht="12" thickBot="1" x14ac:dyDescent="0.2">
      <c r="A137" s="394"/>
      <c r="B137" s="391"/>
      <c r="C137" s="470"/>
      <c r="D137" s="100" t="s">
        <v>27</v>
      </c>
      <c r="E137" s="100" t="s">
        <v>28</v>
      </c>
      <c r="F137" s="100" t="s">
        <v>29</v>
      </c>
      <c r="G137" s="100" t="s">
        <v>27</v>
      </c>
      <c r="H137" s="100" t="s">
        <v>28</v>
      </c>
      <c r="I137" s="100" t="s">
        <v>29</v>
      </c>
      <c r="J137" s="100" t="s">
        <v>27</v>
      </c>
      <c r="K137" s="100" t="s">
        <v>28</v>
      </c>
      <c r="L137" s="101" t="s">
        <v>29</v>
      </c>
      <c r="M137" s="102" t="s">
        <v>27</v>
      </c>
      <c r="N137" s="100" t="s">
        <v>28</v>
      </c>
      <c r="O137" s="103" t="s">
        <v>29</v>
      </c>
    </row>
    <row r="138" spans="1:24" s="11" customFormat="1" ht="12" thickBot="1" x14ac:dyDescent="0.2">
      <c r="A138" s="379" t="s">
        <v>30</v>
      </c>
      <c r="B138" s="380"/>
      <c r="C138" s="442"/>
      <c r="D138" s="104">
        <v>206</v>
      </c>
      <c r="E138" s="104">
        <v>296772</v>
      </c>
      <c r="F138" s="104">
        <v>49297</v>
      </c>
      <c r="G138" s="104">
        <f t="shared" ref="G138:L138" si="63">SUM(G139:G143)</f>
        <v>3</v>
      </c>
      <c r="H138" s="104">
        <f t="shared" si="63"/>
        <v>24342</v>
      </c>
      <c r="I138" s="104">
        <f t="shared" si="63"/>
        <v>458</v>
      </c>
      <c r="J138" s="104">
        <f t="shared" si="63"/>
        <v>3</v>
      </c>
      <c r="K138" s="104">
        <f t="shared" si="63"/>
        <v>1830</v>
      </c>
      <c r="L138" s="105">
        <f t="shared" si="63"/>
        <v>114</v>
      </c>
      <c r="M138" s="134">
        <f>D138+G138-J138</f>
        <v>206</v>
      </c>
      <c r="N138" s="135">
        <f t="shared" ref="N138:O153" si="64">E138+H138-K138</f>
        <v>319284</v>
      </c>
      <c r="O138" s="136">
        <f t="shared" si="64"/>
        <v>49641</v>
      </c>
      <c r="X138" s="1"/>
    </row>
    <row r="139" spans="1:24" ht="11.25" x14ac:dyDescent="0.15">
      <c r="A139" s="386" t="s">
        <v>47</v>
      </c>
      <c r="B139" s="387" t="s">
        <v>48</v>
      </c>
      <c r="C139" s="20" t="s">
        <v>49</v>
      </c>
      <c r="D139" s="190">
        <v>50</v>
      </c>
      <c r="E139" s="190">
        <v>243399</v>
      </c>
      <c r="F139" s="190">
        <v>43626</v>
      </c>
      <c r="G139" s="191">
        <v>2</v>
      </c>
      <c r="H139" s="191">
        <v>21298</v>
      </c>
      <c r="I139" s="191">
        <v>420</v>
      </c>
      <c r="J139" s="191">
        <v>1</v>
      </c>
      <c r="K139" s="191">
        <v>1761</v>
      </c>
      <c r="L139" s="192">
        <v>0</v>
      </c>
      <c r="M139" s="139">
        <f>D139+G139-J139</f>
        <v>51</v>
      </c>
      <c r="N139" s="140">
        <f t="shared" si="64"/>
        <v>262936</v>
      </c>
      <c r="O139" s="141">
        <f t="shared" si="64"/>
        <v>44046</v>
      </c>
    </row>
    <row r="140" spans="1:24" ht="11.25" x14ac:dyDescent="0.15">
      <c r="A140" s="382" t="s">
        <v>92</v>
      </c>
      <c r="B140" s="385" t="s">
        <v>50</v>
      </c>
      <c r="C140" s="20" t="s">
        <v>51</v>
      </c>
      <c r="D140" s="193">
        <v>156</v>
      </c>
      <c r="E140" s="193">
        <v>53373</v>
      </c>
      <c r="F140" s="193">
        <v>5671</v>
      </c>
      <c r="G140" s="194">
        <v>1</v>
      </c>
      <c r="H140" s="194">
        <v>3044</v>
      </c>
      <c r="I140" s="194">
        <v>38</v>
      </c>
      <c r="J140" s="193">
        <v>2</v>
      </c>
      <c r="K140" s="193">
        <v>69</v>
      </c>
      <c r="L140" s="193">
        <v>114</v>
      </c>
      <c r="M140" s="139">
        <f t="shared" ref="M140:O165" si="65">D140+G140-J140</f>
        <v>155</v>
      </c>
      <c r="N140" s="140">
        <f t="shared" si="64"/>
        <v>56348</v>
      </c>
      <c r="O140" s="141">
        <f t="shared" si="64"/>
        <v>5595</v>
      </c>
    </row>
    <row r="141" spans="1:24" ht="11.25" x14ac:dyDescent="0.15">
      <c r="A141" s="382" t="s">
        <v>93</v>
      </c>
      <c r="B141" s="385" t="s">
        <v>52</v>
      </c>
      <c r="C141" s="20" t="s">
        <v>53</v>
      </c>
      <c r="D141" s="193">
        <v>0</v>
      </c>
      <c r="E141" s="193">
        <v>0</v>
      </c>
      <c r="F141" s="193">
        <v>0</v>
      </c>
      <c r="G141" s="193"/>
      <c r="H141" s="193"/>
      <c r="I141" s="193"/>
      <c r="J141" s="193"/>
      <c r="K141" s="193"/>
      <c r="L141" s="193"/>
      <c r="M141" s="139">
        <f t="shared" si="65"/>
        <v>0</v>
      </c>
      <c r="N141" s="140">
        <f t="shared" si="64"/>
        <v>0</v>
      </c>
      <c r="O141" s="141">
        <f t="shared" si="64"/>
        <v>0</v>
      </c>
    </row>
    <row r="142" spans="1:24" ht="11.25" x14ac:dyDescent="0.15">
      <c r="A142" s="382" t="s">
        <v>64</v>
      </c>
      <c r="B142" s="385" t="s">
        <v>50</v>
      </c>
      <c r="C142" s="22" t="s">
        <v>54</v>
      </c>
      <c r="D142" s="193">
        <v>0</v>
      </c>
      <c r="E142" s="193">
        <v>0</v>
      </c>
      <c r="F142" s="193">
        <v>0</v>
      </c>
      <c r="G142" s="193"/>
      <c r="H142" s="193"/>
      <c r="I142" s="193"/>
      <c r="J142" s="193"/>
      <c r="K142" s="193"/>
      <c r="L142" s="193"/>
      <c r="M142" s="139">
        <f t="shared" si="65"/>
        <v>0</v>
      </c>
      <c r="N142" s="140">
        <f t="shared" si="64"/>
        <v>0</v>
      </c>
      <c r="O142" s="141">
        <f t="shared" si="64"/>
        <v>0</v>
      </c>
    </row>
    <row r="143" spans="1:24" ht="12" thickBot="1" x14ac:dyDescent="0.2">
      <c r="A143" s="390"/>
      <c r="B143" s="391" t="s">
        <v>55</v>
      </c>
      <c r="C143" s="470"/>
      <c r="D143" s="193">
        <v>0</v>
      </c>
      <c r="E143" s="193">
        <v>0</v>
      </c>
      <c r="F143" s="193">
        <v>0</v>
      </c>
      <c r="G143" s="193"/>
      <c r="H143" s="193"/>
      <c r="I143" s="193"/>
      <c r="J143" s="193"/>
      <c r="K143" s="193"/>
      <c r="L143" s="193"/>
      <c r="M143" s="139">
        <f t="shared" si="65"/>
        <v>0</v>
      </c>
      <c r="N143" s="140">
        <f t="shared" si="64"/>
        <v>0</v>
      </c>
      <c r="O143" s="141">
        <f t="shared" si="64"/>
        <v>0</v>
      </c>
      <c r="P143" s="11"/>
      <c r="Q143" s="11"/>
      <c r="R143" s="11"/>
      <c r="S143" s="11"/>
      <c r="T143" s="11"/>
      <c r="U143" s="11"/>
      <c r="V143" s="11"/>
      <c r="W143" s="11"/>
    </row>
    <row r="144" spans="1:24" s="11" customFormat="1" ht="12" thickBot="1" x14ac:dyDescent="0.2">
      <c r="A144" s="379" t="s">
        <v>34</v>
      </c>
      <c r="B144" s="380"/>
      <c r="C144" s="442"/>
      <c r="D144" s="104">
        <v>206</v>
      </c>
      <c r="E144" s="104">
        <v>296772</v>
      </c>
      <c r="F144" s="104">
        <v>49297</v>
      </c>
      <c r="G144" s="104">
        <f t="shared" ref="G144:L144" si="66">SUM(G145:G152)</f>
        <v>3</v>
      </c>
      <c r="H144" s="104">
        <f t="shared" si="66"/>
        <v>24342</v>
      </c>
      <c r="I144" s="104">
        <f t="shared" si="66"/>
        <v>458</v>
      </c>
      <c r="J144" s="104">
        <f t="shared" si="66"/>
        <v>3</v>
      </c>
      <c r="K144" s="104">
        <f t="shared" si="66"/>
        <v>1830</v>
      </c>
      <c r="L144" s="105">
        <f t="shared" si="66"/>
        <v>114</v>
      </c>
      <c r="M144" s="134">
        <f t="shared" si="65"/>
        <v>206</v>
      </c>
      <c r="N144" s="135">
        <f t="shared" si="64"/>
        <v>319284</v>
      </c>
      <c r="O144" s="136">
        <f t="shared" si="64"/>
        <v>49641</v>
      </c>
      <c r="P144" s="1"/>
      <c r="Q144" s="1"/>
      <c r="R144" s="1"/>
      <c r="S144" s="1"/>
      <c r="T144" s="1"/>
      <c r="U144" s="1"/>
      <c r="V144" s="1"/>
      <c r="W144" s="1"/>
      <c r="X144" s="27"/>
    </row>
    <row r="145" spans="1:24" ht="11.25" x14ac:dyDescent="0.15">
      <c r="A145" s="386" t="s">
        <v>56</v>
      </c>
      <c r="B145" s="407" t="s">
        <v>57</v>
      </c>
      <c r="C145" s="471"/>
      <c r="D145" s="190">
        <v>20</v>
      </c>
      <c r="E145" s="190">
        <v>57153</v>
      </c>
      <c r="F145" s="190">
        <v>45369</v>
      </c>
      <c r="G145" s="191">
        <v>2</v>
      </c>
      <c r="H145" s="191">
        <v>21298</v>
      </c>
      <c r="I145" s="191">
        <v>420</v>
      </c>
      <c r="J145" s="193"/>
      <c r="K145" s="193"/>
      <c r="L145" s="193"/>
      <c r="M145" s="139">
        <f t="shared" si="65"/>
        <v>22</v>
      </c>
      <c r="N145" s="140">
        <f t="shared" si="64"/>
        <v>78451</v>
      </c>
      <c r="O145" s="141">
        <f t="shared" si="64"/>
        <v>45789</v>
      </c>
    </row>
    <row r="146" spans="1:24" ht="11.25" x14ac:dyDescent="0.15">
      <c r="A146" s="382" t="s">
        <v>58</v>
      </c>
      <c r="B146" s="388" t="s">
        <v>59</v>
      </c>
      <c r="C146" s="452"/>
      <c r="D146" s="193">
        <v>7</v>
      </c>
      <c r="E146" s="193">
        <v>14528</v>
      </c>
      <c r="F146" s="193">
        <v>-450</v>
      </c>
      <c r="G146" s="194"/>
      <c r="H146" s="194"/>
      <c r="I146" s="194"/>
      <c r="J146" s="193"/>
      <c r="K146" s="193"/>
      <c r="L146" s="193"/>
      <c r="M146" s="139">
        <f t="shared" si="65"/>
        <v>7</v>
      </c>
      <c r="N146" s="140">
        <f t="shared" si="64"/>
        <v>14528</v>
      </c>
      <c r="O146" s="141">
        <f t="shared" si="64"/>
        <v>-450</v>
      </c>
    </row>
    <row r="147" spans="1:24" ht="11.25" x14ac:dyDescent="0.15">
      <c r="A147" s="382"/>
      <c r="B147" s="388" t="s">
        <v>97</v>
      </c>
      <c r="C147" s="452"/>
      <c r="D147" s="193">
        <v>4</v>
      </c>
      <c r="E147" s="193">
        <v>73574</v>
      </c>
      <c r="F147" s="193">
        <v>21</v>
      </c>
      <c r="G147" s="194"/>
      <c r="H147" s="194"/>
      <c r="I147" s="194"/>
      <c r="J147" s="193"/>
      <c r="K147" s="193"/>
      <c r="L147" s="193"/>
      <c r="M147" s="139">
        <f t="shared" si="65"/>
        <v>4</v>
      </c>
      <c r="N147" s="140">
        <f t="shared" si="64"/>
        <v>73574</v>
      </c>
      <c r="O147" s="141">
        <f t="shared" si="64"/>
        <v>21</v>
      </c>
    </row>
    <row r="148" spans="1:24" ht="11.25" x14ac:dyDescent="0.15">
      <c r="A148" s="382" t="s">
        <v>61</v>
      </c>
      <c r="B148" s="388" t="s">
        <v>62</v>
      </c>
      <c r="C148" s="452"/>
      <c r="D148" s="193">
        <v>20</v>
      </c>
      <c r="E148" s="193">
        <v>12007</v>
      </c>
      <c r="F148" s="193">
        <v>385</v>
      </c>
      <c r="G148" s="194"/>
      <c r="H148" s="193"/>
      <c r="I148" s="193"/>
      <c r="J148" s="193"/>
      <c r="K148" s="193"/>
      <c r="L148" s="195"/>
      <c r="M148" s="139">
        <f t="shared" si="65"/>
        <v>20</v>
      </c>
      <c r="N148" s="140">
        <f t="shared" si="64"/>
        <v>12007</v>
      </c>
      <c r="O148" s="141">
        <f t="shared" si="64"/>
        <v>385</v>
      </c>
      <c r="X148" s="11"/>
    </row>
    <row r="149" spans="1:24" ht="11.25" x14ac:dyDescent="0.15">
      <c r="A149" s="382"/>
      <c r="B149" s="388" t="s">
        <v>63</v>
      </c>
      <c r="C149" s="452"/>
      <c r="D149" s="193">
        <v>2</v>
      </c>
      <c r="E149" s="193">
        <v>42914</v>
      </c>
      <c r="F149" s="193">
        <v>9</v>
      </c>
      <c r="G149" s="194"/>
      <c r="H149" s="194"/>
      <c r="I149" s="194"/>
      <c r="J149" s="193"/>
      <c r="K149" s="193"/>
      <c r="L149" s="195"/>
      <c r="M149" s="139">
        <f t="shared" si="65"/>
        <v>2</v>
      </c>
      <c r="N149" s="140">
        <f t="shared" si="64"/>
        <v>42914</v>
      </c>
      <c r="O149" s="141">
        <f t="shared" si="64"/>
        <v>9</v>
      </c>
    </row>
    <row r="150" spans="1:24" ht="11.25" x14ac:dyDescent="0.15">
      <c r="A150" s="382" t="s">
        <v>64</v>
      </c>
      <c r="B150" s="388" t="s">
        <v>65</v>
      </c>
      <c r="C150" s="452"/>
      <c r="D150" s="193">
        <v>122</v>
      </c>
      <c r="E150" s="193">
        <v>69519</v>
      </c>
      <c r="F150" s="193">
        <v>4494</v>
      </c>
      <c r="G150" s="194">
        <v>1</v>
      </c>
      <c r="H150" s="193">
        <v>3044</v>
      </c>
      <c r="I150" s="193">
        <v>38</v>
      </c>
      <c r="J150" s="193">
        <v>2</v>
      </c>
      <c r="K150" s="193">
        <v>69</v>
      </c>
      <c r="L150" s="193">
        <v>114</v>
      </c>
      <c r="M150" s="139">
        <f t="shared" si="65"/>
        <v>121</v>
      </c>
      <c r="N150" s="140">
        <f t="shared" si="64"/>
        <v>72494</v>
      </c>
      <c r="O150" s="141">
        <f t="shared" si="64"/>
        <v>4418</v>
      </c>
    </row>
    <row r="151" spans="1:24" ht="11.25" x14ac:dyDescent="0.15">
      <c r="A151" s="382"/>
      <c r="B151" s="388" t="s">
        <v>66</v>
      </c>
      <c r="C151" s="452"/>
      <c r="D151" s="193">
        <v>27</v>
      </c>
      <c r="E151" s="193">
        <v>27526</v>
      </c>
      <c r="F151" s="193">
        <v>1798</v>
      </c>
      <c r="G151" s="194"/>
      <c r="H151" s="193"/>
      <c r="I151" s="193"/>
      <c r="J151" s="193"/>
      <c r="K151" s="193"/>
      <c r="L151" s="193"/>
      <c r="M151" s="139">
        <f t="shared" si="65"/>
        <v>27</v>
      </c>
      <c r="N151" s="140">
        <f t="shared" si="64"/>
        <v>27526</v>
      </c>
      <c r="O151" s="141">
        <f t="shared" si="64"/>
        <v>1798</v>
      </c>
    </row>
    <row r="152" spans="1:24" ht="12" thickBot="1" x14ac:dyDescent="0.2">
      <c r="A152" s="390"/>
      <c r="B152" s="391" t="s">
        <v>67</v>
      </c>
      <c r="C152" s="470"/>
      <c r="D152" s="193">
        <v>4</v>
      </c>
      <c r="E152" s="193">
        <v>-449</v>
      </c>
      <c r="F152" s="193">
        <v>-2329</v>
      </c>
      <c r="G152" s="194"/>
      <c r="H152" s="193"/>
      <c r="I152" s="193"/>
      <c r="J152" s="193">
        <v>1</v>
      </c>
      <c r="K152" s="193">
        <v>1761</v>
      </c>
      <c r="L152" s="193">
        <v>0</v>
      </c>
      <c r="M152" s="139">
        <f t="shared" si="65"/>
        <v>3</v>
      </c>
      <c r="N152" s="140">
        <f t="shared" si="64"/>
        <v>-2210</v>
      </c>
      <c r="O152" s="141">
        <f t="shared" si="64"/>
        <v>-2329</v>
      </c>
      <c r="P152" s="27"/>
      <c r="Q152" s="27"/>
      <c r="R152" s="27"/>
      <c r="S152" s="27"/>
      <c r="T152" s="27"/>
      <c r="U152" s="27"/>
      <c r="V152" s="27"/>
      <c r="W152" s="27"/>
    </row>
    <row r="153" spans="1:24" s="11" customFormat="1" ht="12" thickBot="1" x14ac:dyDescent="0.2">
      <c r="A153" s="379" t="s">
        <v>34</v>
      </c>
      <c r="B153" s="380"/>
      <c r="C153" s="442"/>
      <c r="D153" s="104">
        <v>206</v>
      </c>
      <c r="E153" s="104">
        <v>296772</v>
      </c>
      <c r="F153" s="104">
        <v>49297</v>
      </c>
      <c r="G153" s="104">
        <f t="shared" ref="G153:L153" si="67">SUM(G154:G157)</f>
        <v>3</v>
      </c>
      <c r="H153" s="104">
        <f t="shared" si="67"/>
        <v>24342</v>
      </c>
      <c r="I153" s="104">
        <f t="shared" si="67"/>
        <v>458</v>
      </c>
      <c r="J153" s="104">
        <f t="shared" si="67"/>
        <v>3</v>
      </c>
      <c r="K153" s="104">
        <f t="shared" si="67"/>
        <v>1830</v>
      </c>
      <c r="L153" s="105">
        <f t="shared" si="67"/>
        <v>114</v>
      </c>
      <c r="M153" s="134">
        <f t="shared" si="65"/>
        <v>206</v>
      </c>
      <c r="N153" s="135">
        <f t="shared" si="64"/>
        <v>319284</v>
      </c>
      <c r="O153" s="136">
        <f t="shared" si="64"/>
        <v>49641</v>
      </c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1.25" x14ac:dyDescent="0.15">
      <c r="A154" s="386" t="s">
        <v>68</v>
      </c>
      <c r="B154" s="387" t="s">
        <v>69</v>
      </c>
      <c r="C154" s="23" t="s">
        <v>70</v>
      </c>
      <c r="D154" s="190">
        <v>131</v>
      </c>
      <c r="E154" s="190">
        <v>113898</v>
      </c>
      <c r="F154" s="196">
        <v>49075</v>
      </c>
      <c r="G154" s="191">
        <v>1</v>
      </c>
      <c r="H154" s="191">
        <v>3044</v>
      </c>
      <c r="I154" s="191">
        <v>38</v>
      </c>
      <c r="J154" s="191">
        <v>3</v>
      </c>
      <c r="K154" s="191">
        <v>1830</v>
      </c>
      <c r="L154" s="192">
        <v>114</v>
      </c>
      <c r="M154" s="139">
        <f t="shared" si="65"/>
        <v>129</v>
      </c>
      <c r="N154" s="140">
        <f t="shared" si="65"/>
        <v>115112</v>
      </c>
      <c r="O154" s="141">
        <f t="shared" si="65"/>
        <v>48999</v>
      </c>
      <c r="X154" s="11"/>
    </row>
    <row r="155" spans="1:24" ht="11.25" x14ac:dyDescent="0.15">
      <c r="A155" s="382" t="s">
        <v>71</v>
      </c>
      <c r="B155" s="385"/>
      <c r="C155" s="24" t="s">
        <v>72</v>
      </c>
      <c r="D155" s="193">
        <v>51</v>
      </c>
      <c r="E155" s="193">
        <v>116230</v>
      </c>
      <c r="F155" s="197">
        <v>70</v>
      </c>
      <c r="G155" s="194"/>
      <c r="H155" s="193"/>
      <c r="I155" s="193"/>
      <c r="J155" s="193"/>
      <c r="K155" s="193"/>
      <c r="L155" s="193"/>
      <c r="M155" s="139">
        <f t="shared" si="65"/>
        <v>51</v>
      </c>
      <c r="N155" s="140">
        <f t="shared" si="65"/>
        <v>116230</v>
      </c>
      <c r="O155" s="141">
        <f t="shared" si="65"/>
        <v>70</v>
      </c>
    </row>
    <row r="156" spans="1:24" ht="11.25" x14ac:dyDescent="0.15">
      <c r="A156" s="382" t="s">
        <v>73</v>
      </c>
      <c r="B156" s="385" t="s">
        <v>74</v>
      </c>
      <c r="C156" s="24" t="s">
        <v>75</v>
      </c>
      <c r="D156" s="193">
        <v>24</v>
      </c>
      <c r="E156" s="193">
        <v>66644</v>
      </c>
      <c r="F156" s="197">
        <v>152</v>
      </c>
      <c r="G156" s="194">
        <v>2</v>
      </c>
      <c r="H156" s="194">
        <v>21298</v>
      </c>
      <c r="I156" s="194">
        <v>420</v>
      </c>
      <c r="J156" s="193"/>
      <c r="K156" s="193"/>
      <c r="L156" s="193"/>
      <c r="M156" s="139">
        <f t="shared" si="65"/>
        <v>26</v>
      </c>
      <c r="N156" s="140">
        <f t="shared" si="65"/>
        <v>87942</v>
      </c>
      <c r="O156" s="141">
        <f t="shared" si="65"/>
        <v>572</v>
      </c>
      <c r="P156" s="11"/>
      <c r="Q156" s="11"/>
      <c r="R156" s="11"/>
      <c r="S156" s="11"/>
      <c r="T156" s="11"/>
      <c r="U156" s="11"/>
      <c r="V156" s="11"/>
      <c r="W156" s="11"/>
    </row>
    <row r="157" spans="1:24" ht="12" thickBot="1" x14ac:dyDescent="0.2">
      <c r="A157" s="390" t="s">
        <v>64</v>
      </c>
      <c r="B157" s="391" t="s">
        <v>76</v>
      </c>
      <c r="C157" s="470"/>
      <c r="D157" s="193">
        <v>0</v>
      </c>
      <c r="E157" s="193">
        <v>0</v>
      </c>
      <c r="F157" s="197">
        <v>0</v>
      </c>
      <c r="G157" s="194"/>
      <c r="H157" s="194"/>
      <c r="I157" s="194"/>
      <c r="J157" s="193"/>
      <c r="K157" s="193"/>
      <c r="L157" s="193"/>
      <c r="M157" s="139">
        <f t="shared" si="65"/>
        <v>0</v>
      </c>
      <c r="N157" s="140">
        <f t="shared" si="65"/>
        <v>0</v>
      </c>
      <c r="O157" s="141">
        <f t="shared" si="65"/>
        <v>0</v>
      </c>
    </row>
    <row r="158" spans="1:24" s="11" customFormat="1" ht="12" thickBot="1" x14ac:dyDescent="0.2">
      <c r="A158" s="379" t="s">
        <v>34</v>
      </c>
      <c r="B158" s="380"/>
      <c r="C158" s="442"/>
      <c r="D158" s="104">
        <v>206</v>
      </c>
      <c r="E158" s="104">
        <v>296772</v>
      </c>
      <c r="F158" s="104">
        <v>49297</v>
      </c>
      <c r="G158" s="104">
        <f t="shared" ref="G158:L158" si="68">SUM(G159:G165)</f>
        <v>3</v>
      </c>
      <c r="H158" s="104">
        <f t="shared" si="68"/>
        <v>24342</v>
      </c>
      <c r="I158" s="104">
        <f t="shared" si="68"/>
        <v>458</v>
      </c>
      <c r="J158" s="104">
        <f t="shared" si="68"/>
        <v>3</v>
      </c>
      <c r="K158" s="104">
        <f t="shared" si="68"/>
        <v>1830</v>
      </c>
      <c r="L158" s="105">
        <f t="shared" si="68"/>
        <v>114</v>
      </c>
      <c r="M158" s="134">
        <f t="shared" si="65"/>
        <v>206</v>
      </c>
      <c r="N158" s="135">
        <f t="shared" si="65"/>
        <v>319284</v>
      </c>
      <c r="O158" s="136">
        <f t="shared" si="65"/>
        <v>49641</v>
      </c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1.25" x14ac:dyDescent="0.15">
      <c r="A159" s="386" t="s">
        <v>77</v>
      </c>
      <c r="B159" s="387" t="s">
        <v>78</v>
      </c>
      <c r="C159" s="23" t="s">
        <v>79</v>
      </c>
      <c r="D159" s="190">
        <v>71</v>
      </c>
      <c r="E159" s="190">
        <v>26676</v>
      </c>
      <c r="F159" s="190">
        <v>1936</v>
      </c>
      <c r="G159" s="191"/>
      <c r="H159" s="190"/>
      <c r="I159" s="190"/>
      <c r="J159" s="190">
        <v>2</v>
      </c>
      <c r="K159" s="190">
        <v>69</v>
      </c>
      <c r="L159" s="198">
        <v>114</v>
      </c>
      <c r="M159" s="139">
        <f t="shared" si="65"/>
        <v>69</v>
      </c>
      <c r="N159" s="140">
        <f t="shared" si="65"/>
        <v>26607</v>
      </c>
      <c r="O159" s="141">
        <f t="shared" si="65"/>
        <v>1822</v>
      </c>
    </row>
    <row r="160" spans="1:24" ht="11.25" x14ac:dyDescent="0.15">
      <c r="A160" s="382" t="s">
        <v>80</v>
      </c>
      <c r="B160" s="385" t="s">
        <v>81</v>
      </c>
      <c r="C160" s="24" t="s">
        <v>82</v>
      </c>
      <c r="D160" s="193">
        <v>31</v>
      </c>
      <c r="E160" s="193">
        <v>7981</v>
      </c>
      <c r="F160" s="193">
        <v>1434</v>
      </c>
      <c r="G160" s="193"/>
      <c r="H160" s="193"/>
      <c r="I160" s="193"/>
      <c r="J160" s="193"/>
      <c r="K160" s="193"/>
      <c r="L160" s="195"/>
      <c r="M160" s="139">
        <f t="shared" si="65"/>
        <v>31</v>
      </c>
      <c r="N160" s="140">
        <f t="shared" si="65"/>
        <v>7981</v>
      </c>
      <c r="O160" s="141">
        <f t="shared" si="65"/>
        <v>1434</v>
      </c>
    </row>
    <row r="161" spans="1:24" ht="11.25" x14ac:dyDescent="0.15">
      <c r="A161" s="382" t="s">
        <v>71</v>
      </c>
      <c r="B161" s="385" t="s">
        <v>83</v>
      </c>
      <c r="C161" s="24" t="s">
        <v>84</v>
      </c>
      <c r="D161" s="193">
        <v>15</v>
      </c>
      <c r="E161" s="193">
        <v>14892</v>
      </c>
      <c r="F161" s="193">
        <v>953</v>
      </c>
      <c r="G161" s="193"/>
      <c r="H161" s="193"/>
      <c r="I161" s="193"/>
      <c r="J161" s="193"/>
      <c r="K161" s="193"/>
      <c r="L161" s="195"/>
      <c r="M161" s="139">
        <f t="shared" si="65"/>
        <v>15</v>
      </c>
      <c r="N161" s="140">
        <f t="shared" si="65"/>
        <v>14892</v>
      </c>
      <c r="O161" s="141">
        <f t="shared" si="65"/>
        <v>953</v>
      </c>
    </row>
    <row r="162" spans="1:24" ht="11.25" x14ac:dyDescent="0.15">
      <c r="A162" s="382" t="s">
        <v>85</v>
      </c>
      <c r="B162" s="388" t="s">
        <v>86</v>
      </c>
      <c r="C162" s="452"/>
      <c r="D162" s="193">
        <v>0</v>
      </c>
      <c r="E162" s="193">
        <v>0</v>
      </c>
      <c r="F162" s="193">
        <v>0</v>
      </c>
      <c r="G162" s="193"/>
      <c r="H162" s="193"/>
      <c r="I162" s="193"/>
      <c r="J162" s="193"/>
      <c r="K162" s="193"/>
      <c r="L162" s="193"/>
      <c r="M162" s="139">
        <f t="shared" si="65"/>
        <v>0</v>
      </c>
      <c r="N162" s="140">
        <f t="shared" si="65"/>
        <v>0</v>
      </c>
      <c r="O162" s="141">
        <f t="shared" si="65"/>
        <v>0</v>
      </c>
      <c r="P162" s="11"/>
      <c r="Q162" s="11"/>
      <c r="R162" s="11"/>
      <c r="S162" s="11"/>
      <c r="T162" s="11"/>
      <c r="U162" s="11"/>
      <c r="V162" s="11"/>
      <c r="W162" s="11"/>
    </row>
    <row r="163" spans="1:24" ht="11.25" x14ac:dyDescent="0.15">
      <c r="A163" s="382" t="s">
        <v>87</v>
      </c>
      <c r="B163" s="388" t="s">
        <v>88</v>
      </c>
      <c r="C163" s="452"/>
      <c r="D163" s="193">
        <v>22</v>
      </c>
      <c r="E163" s="193">
        <v>10204</v>
      </c>
      <c r="F163" s="193">
        <v>1852</v>
      </c>
      <c r="G163" s="193"/>
      <c r="H163" s="193"/>
      <c r="I163" s="193"/>
      <c r="J163" s="193"/>
      <c r="K163" s="193"/>
      <c r="L163" s="193"/>
      <c r="M163" s="139">
        <f t="shared" si="65"/>
        <v>22</v>
      </c>
      <c r="N163" s="140">
        <f t="shared" si="65"/>
        <v>10204</v>
      </c>
      <c r="O163" s="141">
        <f t="shared" si="65"/>
        <v>1852</v>
      </c>
      <c r="X163" s="11"/>
    </row>
    <row r="164" spans="1:24" ht="11.25" x14ac:dyDescent="0.15">
      <c r="A164" s="382" t="s">
        <v>64</v>
      </c>
      <c r="B164" s="388" t="s">
        <v>89</v>
      </c>
      <c r="C164" s="452"/>
      <c r="D164" s="193">
        <v>5</v>
      </c>
      <c r="E164" s="193">
        <v>5738</v>
      </c>
      <c r="F164" s="193">
        <v>525</v>
      </c>
      <c r="G164" s="193"/>
      <c r="H164" s="193"/>
      <c r="I164" s="193"/>
      <c r="J164" s="193"/>
      <c r="K164" s="193"/>
      <c r="L164" s="193"/>
      <c r="M164" s="139">
        <f t="shared" si="65"/>
        <v>5</v>
      </c>
      <c r="N164" s="140">
        <f t="shared" si="65"/>
        <v>5738</v>
      </c>
      <c r="O164" s="141">
        <f t="shared" si="65"/>
        <v>525</v>
      </c>
    </row>
    <row r="165" spans="1:24" ht="12" thickBot="1" x14ac:dyDescent="0.2">
      <c r="A165" s="383"/>
      <c r="B165" s="378" t="s">
        <v>90</v>
      </c>
      <c r="C165" s="445"/>
      <c r="D165" s="199">
        <v>62</v>
      </c>
      <c r="E165" s="199">
        <v>231281</v>
      </c>
      <c r="F165" s="199">
        <v>42597</v>
      </c>
      <c r="G165" s="199">
        <v>3</v>
      </c>
      <c r="H165" s="199">
        <v>24342</v>
      </c>
      <c r="I165" s="199">
        <v>458</v>
      </c>
      <c r="J165" s="193">
        <v>1</v>
      </c>
      <c r="K165" s="193">
        <v>1761</v>
      </c>
      <c r="L165" s="193">
        <v>0</v>
      </c>
      <c r="M165" s="180">
        <f t="shared" si="65"/>
        <v>64</v>
      </c>
      <c r="N165" s="181">
        <f t="shared" si="65"/>
        <v>253862</v>
      </c>
      <c r="O165" s="182">
        <f t="shared" si="65"/>
        <v>43055</v>
      </c>
    </row>
    <row r="166" spans="1:24" ht="11.25" x14ac:dyDescent="0.15">
      <c r="A166" s="25"/>
      <c r="B166" s="26"/>
      <c r="C166" s="16"/>
      <c r="D166" s="157"/>
      <c r="E166" s="200"/>
      <c r="F166" s="200"/>
      <c r="G166" s="200"/>
      <c r="H166" s="200"/>
      <c r="I166" s="200"/>
      <c r="J166" s="200"/>
      <c r="K166" s="200"/>
      <c r="L166" s="200"/>
      <c r="M166" s="201"/>
      <c r="N166" s="201"/>
      <c r="O166" s="201"/>
    </row>
    <row r="167" spans="1:24" s="27" customFormat="1" ht="12" thickBot="1" x14ac:dyDescent="0.2">
      <c r="A167" s="481" t="s">
        <v>98</v>
      </c>
      <c r="B167" s="443"/>
      <c r="C167" s="444"/>
      <c r="D167" s="202"/>
      <c r="E167" s="203"/>
      <c r="F167" s="204"/>
      <c r="G167" s="204"/>
      <c r="H167" s="204"/>
      <c r="I167" s="204"/>
      <c r="J167" s="204"/>
      <c r="K167" s="204"/>
      <c r="L167" s="204"/>
      <c r="M167" s="205"/>
      <c r="N167" s="205"/>
      <c r="O167" s="206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1.25" x14ac:dyDescent="0.15">
      <c r="A168" s="392" t="s">
        <v>45</v>
      </c>
      <c r="B168" s="389"/>
      <c r="C168" s="389"/>
      <c r="D168" s="464" t="s">
        <v>46</v>
      </c>
      <c r="E168" s="464"/>
      <c r="F168" s="464"/>
      <c r="G168" s="464" t="s">
        <v>24</v>
      </c>
      <c r="H168" s="464"/>
      <c r="I168" s="464"/>
      <c r="J168" s="464" t="s">
        <v>25</v>
      </c>
      <c r="K168" s="464"/>
      <c r="L168" s="479"/>
      <c r="M168" s="463" t="s">
        <v>26</v>
      </c>
      <c r="N168" s="464"/>
      <c r="O168" s="465"/>
      <c r="X168" s="11"/>
    </row>
    <row r="169" spans="1:24" ht="11.25" x14ac:dyDescent="0.15">
      <c r="A169" s="393"/>
      <c r="B169" s="388"/>
      <c r="C169" s="388"/>
      <c r="D169" s="467"/>
      <c r="E169" s="467"/>
      <c r="F169" s="467"/>
      <c r="G169" s="467"/>
      <c r="H169" s="467"/>
      <c r="I169" s="467"/>
      <c r="J169" s="467"/>
      <c r="K169" s="467"/>
      <c r="L169" s="480"/>
      <c r="M169" s="466"/>
      <c r="N169" s="467"/>
      <c r="O169" s="468"/>
    </row>
    <row r="170" spans="1:24" ht="12" thickBot="1" x14ac:dyDescent="0.2">
      <c r="A170" s="394"/>
      <c r="B170" s="391"/>
      <c r="C170" s="391"/>
      <c r="D170" s="100" t="s">
        <v>27</v>
      </c>
      <c r="E170" s="100" t="s">
        <v>28</v>
      </c>
      <c r="F170" s="100" t="s">
        <v>29</v>
      </c>
      <c r="G170" s="100" t="s">
        <v>27</v>
      </c>
      <c r="H170" s="100" t="s">
        <v>28</v>
      </c>
      <c r="I170" s="100" t="s">
        <v>29</v>
      </c>
      <c r="J170" s="100" t="s">
        <v>27</v>
      </c>
      <c r="K170" s="100" t="s">
        <v>28</v>
      </c>
      <c r="L170" s="101" t="s">
        <v>29</v>
      </c>
      <c r="M170" s="102" t="s">
        <v>27</v>
      </c>
      <c r="N170" s="100" t="s">
        <v>28</v>
      </c>
      <c r="O170" s="103" t="s">
        <v>29</v>
      </c>
    </row>
    <row r="171" spans="1:24" s="11" customFormat="1" ht="12" thickBot="1" x14ac:dyDescent="0.2">
      <c r="A171" s="379" t="s">
        <v>30</v>
      </c>
      <c r="B171" s="380"/>
      <c r="C171" s="380"/>
      <c r="D171" s="515">
        <f>SUM(D172:D176)</f>
        <v>164</v>
      </c>
      <c r="E171" s="515">
        <f t="shared" ref="E171:M171" si="69">SUM(E172:E176)</f>
        <v>162974</v>
      </c>
      <c r="F171" s="515">
        <v>9861</v>
      </c>
      <c r="G171" s="515">
        <f t="shared" si="69"/>
        <v>5</v>
      </c>
      <c r="H171" s="515">
        <f t="shared" si="69"/>
        <v>29840</v>
      </c>
      <c r="I171" s="515">
        <f t="shared" si="69"/>
        <v>253</v>
      </c>
      <c r="J171" s="515">
        <f t="shared" si="69"/>
        <v>1</v>
      </c>
      <c r="K171" s="515">
        <f t="shared" si="69"/>
        <v>33</v>
      </c>
      <c r="L171" s="515">
        <f t="shared" si="69"/>
        <v>120</v>
      </c>
      <c r="M171" s="515">
        <f t="shared" si="69"/>
        <v>168</v>
      </c>
      <c r="N171" s="515">
        <v>192782</v>
      </c>
      <c r="O171" s="515">
        <v>9994</v>
      </c>
      <c r="X171" s="1"/>
    </row>
    <row r="172" spans="1:24" ht="11.25" x14ac:dyDescent="0.15">
      <c r="A172" s="386" t="s">
        <v>47</v>
      </c>
      <c r="B172" s="387" t="s">
        <v>48</v>
      </c>
      <c r="C172" s="12" t="s">
        <v>49</v>
      </c>
      <c r="D172" s="516">
        <v>53</v>
      </c>
      <c r="E172" s="516">
        <v>109890</v>
      </c>
      <c r="F172" s="517">
        <v>2417</v>
      </c>
      <c r="G172" s="518">
        <v>5</v>
      </c>
      <c r="H172" s="518">
        <v>29840</v>
      </c>
      <c r="I172" s="518">
        <v>253</v>
      </c>
      <c r="J172" s="519">
        <v>1</v>
      </c>
      <c r="K172" s="519">
        <v>33</v>
      </c>
      <c r="L172" s="519">
        <v>120</v>
      </c>
      <c r="M172" s="520">
        <f t="shared" ref="M172:O198" si="70">D172+G172-J172</f>
        <v>57</v>
      </c>
      <c r="N172" s="521">
        <f t="shared" si="70"/>
        <v>139697</v>
      </c>
      <c r="O172" s="522">
        <f t="shared" si="70"/>
        <v>2550</v>
      </c>
    </row>
    <row r="173" spans="1:24" ht="11.25" x14ac:dyDescent="0.15">
      <c r="A173" s="382" t="s">
        <v>92</v>
      </c>
      <c r="B173" s="385" t="s">
        <v>50</v>
      </c>
      <c r="C173" s="13" t="s">
        <v>51</v>
      </c>
      <c r="D173" s="516">
        <v>95</v>
      </c>
      <c r="E173" s="516">
        <v>29412</v>
      </c>
      <c r="F173" s="517">
        <v>3608</v>
      </c>
      <c r="G173" s="519">
        <v>0</v>
      </c>
      <c r="H173" s="519">
        <v>0</v>
      </c>
      <c r="I173" s="519">
        <v>0</v>
      </c>
      <c r="J173" s="519">
        <v>0</v>
      </c>
      <c r="K173" s="519">
        <v>0</v>
      </c>
      <c r="L173" s="519">
        <v>0</v>
      </c>
      <c r="M173" s="520">
        <f t="shared" si="70"/>
        <v>95</v>
      </c>
      <c r="N173" s="521">
        <f t="shared" si="70"/>
        <v>29412</v>
      </c>
      <c r="O173" s="522">
        <f t="shared" si="70"/>
        <v>3608</v>
      </c>
    </row>
    <row r="174" spans="1:24" ht="11.25" x14ac:dyDescent="0.15">
      <c r="A174" s="382" t="s">
        <v>93</v>
      </c>
      <c r="B174" s="385" t="s">
        <v>52</v>
      </c>
      <c r="C174" s="13" t="s">
        <v>53</v>
      </c>
      <c r="D174" s="516">
        <v>16</v>
      </c>
      <c r="E174" s="516">
        <v>23672</v>
      </c>
      <c r="F174" s="517">
        <v>3838</v>
      </c>
      <c r="G174" s="519">
        <v>0</v>
      </c>
      <c r="H174" s="519">
        <v>0</v>
      </c>
      <c r="I174" s="519">
        <v>0</v>
      </c>
      <c r="J174" s="519">
        <v>0</v>
      </c>
      <c r="K174" s="519">
        <v>0</v>
      </c>
      <c r="L174" s="519">
        <v>0</v>
      </c>
      <c r="M174" s="520">
        <f t="shared" si="70"/>
        <v>16</v>
      </c>
      <c r="N174" s="521">
        <f t="shared" si="70"/>
        <v>23672</v>
      </c>
      <c r="O174" s="522">
        <f t="shared" si="70"/>
        <v>3838</v>
      </c>
    </row>
    <row r="175" spans="1:24" ht="11.25" x14ac:dyDescent="0.15">
      <c r="A175" s="382" t="s">
        <v>64</v>
      </c>
      <c r="B175" s="385" t="s">
        <v>50</v>
      </c>
      <c r="C175" s="13" t="s">
        <v>54</v>
      </c>
      <c r="D175" s="516">
        <v>0</v>
      </c>
      <c r="E175" s="516">
        <v>0</v>
      </c>
      <c r="F175" s="517">
        <v>0</v>
      </c>
      <c r="G175" s="519">
        <v>0</v>
      </c>
      <c r="H175" s="519">
        <v>0</v>
      </c>
      <c r="I175" s="519">
        <v>0</v>
      </c>
      <c r="J175" s="519">
        <v>0</v>
      </c>
      <c r="K175" s="519">
        <v>0</v>
      </c>
      <c r="L175" s="519">
        <v>0</v>
      </c>
      <c r="M175" s="520">
        <f t="shared" si="70"/>
        <v>0</v>
      </c>
      <c r="N175" s="521">
        <f t="shared" si="70"/>
        <v>0</v>
      </c>
      <c r="O175" s="522">
        <f t="shared" si="70"/>
        <v>0</v>
      </c>
    </row>
    <row r="176" spans="1:24" ht="12" thickBot="1" x14ac:dyDescent="0.2">
      <c r="A176" s="390"/>
      <c r="B176" s="391" t="s">
        <v>55</v>
      </c>
      <c r="C176" s="391"/>
      <c r="D176" s="523">
        <v>0</v>
      </c>
      <c r="E176" s="523">
        <v>0</v>
      </c>
      <c r="F176" s="524">
        <v>0</v>
      </c>
      <c r="G176" s="519">
        <v>0</v>
      </c>
      <c r="H176" s="519">
        <v>0</v>
      </c>
      <c r="I176" s="519">
        <v>0</v>
      </c>
      <c r="J176" s="519">
        <v>0</v>
      </c>
      <c r="K176" s="519">
        <v>0</v>
      </c>
      <c r="L176" s="519">
        <v>0</v>
      </c>
      <c r="M176" s="525">
        <f t="shared" si="70"/>
        <v>0</v>
      </c>
      <c r="N176" s="526">
        <f t="shared" si="70"/>
        <v>0</v>
      </c>
      <c r="O176" s="527">
        <f t="shared" si="70"/>
        <v>0</v>
      </c>
      <c r="P176" s="11"/>
      <c r="Q176" s="11"/>
      <c r="R176" s="11"/>
      <c r="S176" s="11"/>
      <c r="T176" s="11"/>
      <c r="U176" s="11"/>
      <c r="V176" s="11"/>
      <c r="W176" s="11"/>
    </row>
    <row r="177" spans="1:24" s="11" customFormat="1" ht="12" thickBot="1" x14ac:dyDescent="0.2">
      <c r="A177" s="379" t="s">
        <v>99</v>
      </c>
      <c r="B177" s="380"/>
      <c r="C177" s="380"/>
      <c r="D177" s="515">
        <v>164</v>
      </c>
      <c r="E177" s="515">
        <v>162974</v>
      </c>
      <c r="F177" s="515">
        <v>9861</v>
      </c>
      <c r="G177" s="515">
        <v>5</v>
      </c>
      <c r="H177" s="515">
        <v>29840</v>
      </c>
      <c r="I177" s="515">
        <v>253</v>
      </c>
      <c r="J177" s="515">
        <v>1</v>
      </c>
      <c r="K177" s="515">
        <v>33</v>
      </c>
      <c r="L177" s="528">
        <v>120</v>
      </c>
      <c r="M177" s="529">
        <v>168</v>
      </c>
      <c r="N177" s="530">
        <v>192782</v>
      </c>
      <c r="O177" s="531">
        <v>9994</v>
      </c>
      <c r="P177" s="1"/>
      <c r="Q177" s="1"/>
      <c r="R177" s="1"/>
      <c r="S177" s="1"/>
      <c r="T177" s="1"/>
      <c r="U177" s="1"/>
      <c r="V177" s="1"/>
      <c r="W177" s="1"/>
      <c r="X177" s="27"/>
    </row>
    <row r="178" spans="1:24" ht="11.25" x14ac:dyDescent="0.15">
      <c r="A178" s="386" t="s">
        <v>56</v>
      </c>
      <c r="B178" s="407" t="s">
        <v>57</v>
      </c>
      <c r="C178" s="407"/>
      <c r="D178" s="518">
        <v>28</v>
      </c>
      <c r="E178" s="518">
        <v>72511</v>
      </c>
      <c r="F178" s="532">
        <v>2572</v>
      </c>
      <c r="G178" s="518">
        <v>1</v>
      </c>
      <c r="H178" s="518">
        <v>175</v>
      </c>
      <c r="I178" s="518">
        <v>0</v>
      </c>
      <c r="J178" s="518">
        <v>0</v>
      </c>
      <c r="K178" s="518">
        <v>0</v>
      </c>
      <c r="L178" s="518">
        <v>0</v>
      </c>
      <c r="M178" s="520">
        <f t="shared" si="70"/>
        <v>29</v>
      </c>
      <c r="N178" s="521">
        <f t="shared" si="70"/>
        <v>72686</v>
      </c>
      <c r="O178" s="522">
        <f t="shared" si="70"/>
        <v>2572</v>
      </c>
    </row>
    <row r="179" spans="1:24" ht="11.25" x14ac:dyDescent="0.15">
      <c r="A179" s="382" t="s">
        <v>58</v>
      </c>
      <c r="B179" s="388" t="s">
        <v>59</v>
      </c>
      <c r="C179" s="388"/>
      <c r="D179" s="518">
        <v>31</v>
      </c>
      <c r="E179" s="518">
        <v>16888</v>
      </c>
      <c r="F179" s="532">
        <v>908</v>
      </c>
      <c r="G179" s="533">
        <v>2</v>
      </c>
      <c r="H179" s="533">
        <v>29587</v>
      </c>
      <c r="I179" s="533">
        <v>120</v>
      </c>
      <c r="J179" s="533">
        <v>1</v>
      </c>
      <c r="K179" s="533">
        <v>33</v>
      </c>
      <c r="L179" s="533">
        <v>120</v>
      </c>
      <c r="M179" s="520">
        <f t="shared" si="70"/>
        <v>32</v>
      </c>
      <c r="N179" s="521">
        <f t="shared" si="70"/>
        <v>46442</v>
      </c>
      <c r="O179" s="522">
        <f t="shared" si="70"/>
        <v>908</v>
      </c>
    </row>
    <row r="180" spans="1:24" ht="11.25" x14ac:dyDescent="0.15">
      <c r="A180" s="382"/>
      <c r="B180" s="388" t="s">
        <v>60</v>
      </c>
      <c r="C180" s="388"/>
      <c r="D180" s="518">
        <v>1</v>
      </c>
      <c r="E180" s="518">
        <v>281</v>
      </c>
      <c r="F180" s="532">
        <v>55</v>
      </c>
      <c r="G180" s="518">
        <v>0</v>
      </c>
      <c r="H180" s="518">
        <v>0</v>
      </c>
      <c r="I180" s="518">
        <v>0</v>
      </c>
      <c r="J180" s="518">
        <v>0</v>
      </c>
      <c r="K180" s="518">
        <v>0</v>
      </c>
      <c r="L180" s="518">
        <v>0</v>
      </c>
      <c r="M180" s="520">
        <f t="shared" si="70"/>
        <v>1</v>
      </c>
      <c r="N180" s="521">
        <f t="shared" si="70"/>
        <v>281</v>
      </c>
      <c r="O180" s="522">
        <f t="shared" si="70"/>
        <v>55</v>
      </c>
    </row>
    <row r="181" spans="1:24" ht="11.25" x14ac:dyDescent="0.15">
      <c r="A181" s="382" t="s">
        <v>61</v>
      </c>
      <c r="B181" s="388" t="s">
        <v>62</v>
      </c>
      <c r="C181" s="388"/>
      <c r="D181" s="516">
        <v>0</v>
      </c>
      <c r="E181" s="516">
        <v>0</v>
      </c>
      <c r="F181" s="517">
        <v>0</v>
      </c>
      <c r="G181" s="533">
        <v>0</v>
      </c>
      <c r="H181" s="533">
        <v>0</v>
      </c>
      <c r="I181" s="533">
        <v>0</v>
      </c>
      <c r="J181" s="533">
        <v>0</v>
      </c>
      <c r="K181" s="533">
        <v>0</v>
      </c>
      <c r="L181" s="533">
        <v>0</v>
      </c>
      <c r="M181" s="520">
        <f t="shared" si="70"/>
        <v>0</v>
      </c>
      <c r="N181" s="521">
        <f t="shared" si="70"/>
        <v>0</v>
      </c>
      <c r="O181" s="522">
        <f t="shared" si="70"/>
        <v>0</v>
      </c>
      <c r="X181" s="11"/>
    </row>
    <row r="182" spans="1:24" ht="11.25" x14ac:dyDescent="0.15">
      <c r="A182" s="382"/>
      <c r="B182" s="388" t="s">
        <v>63</v>
      </c>
      <c r="C182" s="388"/>
      <c r="D182" s="518">
        <v>5</v>
      </c>
      <c r="E182" s="518">
        <v>22399</v>
      </c>
      <c r="F182" s="532">
        <v>629</v>
      </c>
      <c r="G182" s="533">
        <v>0</v>
      </c>
      <c r="H182" s="533">
        <v>0</v>
      </c>
      <c r="I182" s="533">
        <v>0</v>
      </c>
      <c r="J182" s="533">
        <v>0</v>
      </c>
      <c r="K182" s="533">
        <v>0</v>
      </c>
      <c r="L182" s="533">
        <v>0</v>
      </c>
      <c r="M182" s="520">
        <f t="shared" si="70"/>
        <v>5</v>
      </c>
      <c r="N182" s="521">
        <f t="shared" si="70"/>
        <v>22399</v>
      </c>
      <c r="O182" s="522">
        <f t="shared" si="70"/>
        <v>629</v>
      </c>
    </row>
    <row r="183" spans="1:24" ht="11.25" x14ac:dyDescent="0.15">
      <c r="A183" s="382" t="s">
        <v>64</v>
      </c>
      <c r="B183" s="388" t="s">
        <v>65</v>
      </c>
      <c r="C183" s="388"/>
      <c r="D183" s="518">
        <v>55</v>
      </c>
      <c r="E183" s="518">
        <v>30018</v>
      </c>
      <c r="F183" s="532">
        <v>2873</v>
      </c>
      <c r="G183" s="533">
        <v>2</v>
      </c>
      <c r="H183" s="533">
        <v>79</v>
      </c>
      <c r="I183" s="533">
        <v>133</v>
      </c>
      <c r="J183" s="533">
        <v>0</v>
      </c>
      <c r="K183" s="533">
        <v>0</v>
      </c>
      <c r="L183" s="533">
        <v>0</v>
      </c>
      <c r="M183" s="520">
        <f t="shared" si="70"/>
        <v>57</v>
      </c>
      <c r="N183" s="521">
        <f t="shared" si="70"/>
        <v>30097</v>
      </c>
      <c r="O183" s="522">
        <f t="shared" si="70"/>
        <v>3006</v>
      </c>
    </row>
    <row r="184" spans="1:24" ht="11.25" x14ac:dyDescent="0.15">
      <c r="A184" s="382"/>
      <c r="B184" s="388" t="s">
        <v>66</v>
      </c>
      <c r="C184" s="388"/>
      <c r="D184" s="518">
        <v>43</v>
      </c>
      <c r="E184" s="518">
        <v>19072</v>
      </c>
      <c r="F184" s="532">
        <v>3163</v>
      </c>
      <c r="G184" s="533">
        <v>0</v>
      </c>
      <c r="H184" s="533">
        <v>0</v>
      </c>
      <c r="I184" s="533">
        <v>0</v>
      </c>
      <c r="J184" s="533">
        <v>0</v>
      </c>
      <c r="K184" s="533">
        <v>0</v>
      </c>
      <c r="L184" s="533">
        <v>0</v>
      </c>
      <c r="M184" s="520">
        <f t="shared" si="70"/>
        <v>43</v>
      </c>
      <c r="N184" s="521">
        <f t="shared" si="70"/>
        <v>19072</v>
      </c>
      <c r="O184" s="522">
        <f t="shared" si="70"/>
        <v>3163</v>
      </c>
    </row>
    <row r="185" spans="1:24" ht="12" thickBot="1" x14ac:dyDescent="0.2">
      <c r="A185" s="390"/>
      <c r="B185" s="391" t="s">
        <v>67</v>
      </c>
      <c r="C185" s="391"/>
      <c r="D185" s="534">
        <v>1</v>
      </c>
      <c r="E185" s="534">
        <v>1806</v>
      </c>
      <c r="F185" s="535">
        <v>-340</v>
      </c>
      <c r="G185" s="533">
        <v>0</v>
      </c>
      <c r="H185" s="533">
        <v>0</v>
      </c>
      <c r="I185" s="533">
        <v>0</v>
      </c>
      <c r="J185" s="533">
        <v>0</v>
      </c>
      <c r="K185" s="533">
        <v>0</v>
      </c>
      <c r="L185" s="533">
        <v>0</v>
      </c>
      <c r="M185" s="525">
        <f t="shared" si="70"/>
        <v>1</v>
      </c>
      <c r="N185" s="526">
        <f t="shared" si="70"/>
        <v>1806</v>
      </c>
      <c r="O185" s="527">
        <f t="shared" si="70"/>
        <v>-340</v>
      </c>
    </row>
    <row r="186" spans="1:24" s="11" customFormat="1" ht="12" thickBot="1" x14ac:dyDescent="0.2">
      <c r="A186" s="379" t="s">
        <v>99</v>
      </c>
      <c r="B186" s="380"/>
      <c r="C186" s="380"/>
      <c r="D186" s="515">
        <v>164</v>
      </c>
      <c r="E186" s="515">
        <v>162974</v>
      </c>
      <c r="F186" s="515">
        <v>9861</v>
      </c>
      <c r="G186" s="515">
        <v>5</v>
      </c>
      <c r="H186" s="515">
        <v>29840</v>
      </c>
      <c r="I186" s="515">
        <v>253</v>
      </c>
      <c r="J186" s="515">
        <v>1</v>
      </c>
      <c r="K186" s="515">
        <v>33</v>
      </c>
      <c r="L186" s="528">
        <v>120</v>
      </c>
      <c r="M186" s="529">
        <v>168</v>
      </c>
      <c r="N186" s="530">
        <v>192782</v>
      </c>
      <c r="O186" s="531">
        <v>9994</v>
      </c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1.25" x14ac:dyDescent="0.15">
      <c r="A187" s="386" t="s">
        <v>68</v>
      </c>
      <c r="B187" s="387" t="s">
        <v>69</v>
      </c>
      <c r="C187" s="12" t="s">
        <v>70</v>
      </c>
      <c r="D187" s="518">
        <v>136</v>
      </c>
      <c r="E187" s="518">
        <v>78138</v>
      </c>
      <c r="F187" s="532">
        <v>8444</v>
      </c>
      <c r="G187" s="536">
        <v>3</v>
      </c>
      <c r="H187" s="536">
        <v>111</v>
      </c>
      <c r="I187" s="536">
        <v>253</v>
      </c>
      <c r="J187" s="537">
        <v>1</v>
      </c>
      <c r="K187" s="537">
        <v>33</v>
      </c>
      <c r="L187" s="537">
        <v>120</v>
      </c>
      <c r="M187" s="520">
        <f t="shared" si="70"/>
        <v>138</v>
      </c>
      <c r="N187" s="521">
        <f t="shared" si="70"/>
        <v>78216</v>
      </c>
      <c r="O187" s="522">
        <f t="shared" si="70"/>
        <v>8577</v>
      </c>
      <c r="X187" s="11"/>
    </row>
    <row r="188" spans="1:24" ht="11.25" x14ac:dyDescent="0.15">
      <c r="A188" s="382" t="s">
        <v>71</v>
      </c>
      <c r="B188" s="385"/>
      <c r="C188" s="13" t="s">
        <v>72</v>
      </c>
      <c r="D188" s="518">
        <v>18</v>
      </c>
      <c r="E188" s="518">
        <v>46221</v>
      </c>
      <c r="F188" s="532">
        <v>75</v>
      </c>
      <c r="G188" s="537">
        <v>0</v>
      </c>
      <c r="H188" s="537">
        <v>0</v>
      </c>
      <c r="I188" s="537">
        <v>0</v>
      </c>
      <c r="J188" s="537">
        <v>0</v>
      </c>
      <c r="K188" s="537">
        <v>0</v>
      </c>
      <c r="L188" s="537">
        <v>0</v>
      </c>
      <c r="M188" s="520">
        <f t="shared" si="70"/>
        <v>18</v>
      </c>
      <c r="N188" s="521">
        <f t="shared" si="70"/>
        <v>46221</v>
      </c>
      <c r="O188" s="522">
        <f t="shared" si="70"/>
        <v>75</v>
      </c>
    </row>
    <row r="189" spans="1:24" ht="11.25" x14ac:dyDescent="0.15">
      <c r="A189" s="382" t="s">
        <v>73</v>
      </c>
      <c r="B189" s="385" t="s">
        <v>74</v>
      </c>
      <c r="C189" s="13" t="s">
        <v>75</v>
      </c>
      <c r="D189" s="518">
        <v>10</v>
      </c>
      <c r="E189" s="518">
        <v>38616</v>
      </c>
      <c r="F189" s="532">
        <v>1343</v>
      </c>
      <c r="G189" s="537">
        <v>2</v>
      </c>
      <c r="H189" s="537">
        <v>29729</v>
      </c>
      <c r="I189" s="537">
        <v>0</v>
      </c>
      <c r="J189" s="537">
        <v>0</v>
      </c>
      <c r="K189" s="537">
        <v>0</v>
      </c>
      <c r="L189" s="537">
        <v>0</v>
      </c>
      <c r="M189" s="520">
        <f t="shared" si="70"/>
        <v>12</v>
      </c>
      <c r="N189" s="521">
        <f t="shared" si="70"/>
        <v>68345</v>
      </c>
      <c r="O189" s="522">
        <f t="shared" si="70"/>
        <v>1343</v>
      </c>
      <c r="P189" s="11"/>
      <c r="Q189" s="11"/>
      <c r="R189" s="11"/>
      <c r="S189" s="11"/>
      <c r="T189" s="11"/>
      <c r="U189" s="11"/>
      <c r="V189" s="11"/>
      <c r="W189" s="11"/>
    </row>
    <row r="190" spans="1:24" ht="12" thickBot="1" x14ac:dyDescent="0.2">
      <c r="A190" s="390" t="s">
        <v>64</v>
      </c>
      <c r="B190" s="391" t="s">
        <v>76</v>
      </c>
      <c r="C190" s="391"/>
      <c r="D190" s="534">
        <v>0</v>
      </c>
      <c r="E190" s="534">
        <v>0</v>
      </c>
      <c r="F190" s="538">
        <v>0</v>
      </c>
      <c r="G190" s="537">
        <v>0</v>
      </c>
      <c r="H190" s="537">
        <v>0</v>
      </c>
      <c r="I190" s="537">
        <v>0</v>
      </c>
      <c r="J190" s="537">
        <v>0</v>
      </c>
      <c r="K190" s="537">
        <v>0</v>
      </c>
      <c r="L190" s="537">
        <v>0</v>
      </c>
      <c r="M190" s="525">
        <f t="shared" si="70"/>
        <v>0</v>
      </c>
      <c r="N190" s="526">
        <f t="shared" si="70"/>
        <v>0</v>
      </c>
      <c r="O190" s="527">
        <f t="shared" si="70"/>
        <v>0</v>
      </c>
    </row>
    <row r="191" spans="1:24" s="11" customFormat="1" ht="12" thickBot="1" x14ac:dyDescent="0.2">
      <c r="A191" s="379" t="s">
        <v>99</v>
      </c>
      <c r="B191" s="380"/>
      <c r="C191" s="380"/>
      <c r="D191" s="515">
        <v>164</v>
      </c>
      <c r="E191" s="515">
        <v>162974</v>
      </c>
      <c r="F191" s="515">
        <v>9861</v>
      </c>
      <c r="G191" s="515">
        <v>5</v>
      </c>
      <c r="H191" s="515">
        <v>29840</v>
      </c>
      <c r="I191" s="515">
        <v>253</v>
      </c>
      <c r="J191" s="515">
        <v>1</v>
      </c>
      <c r="K191" s="515">
        <v>33</v>
      </c>
      <c r="L191" s="528">
        <v>120</v>
      </c>
      <c r="M191" s="529">
        <v>168</v>
      </c>
      <c r="N191" s="530">
        <v>192782</v>
      </c>
      <c r="O191" s="531">
        <v>9994</v>
      </c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1.25" x14ac:dyDescent="0.15">
      <c r="A192" s="386" t="s">
        <v>77</v>
      </c>
      <c r="B192" s="387" t="s">
        <v>78</v>
      </c>
      <c r="C192" s="12" t="s">
        <v>79</v>
      </c>
      <c r="D192" s="516">
        <v>52</v>
      </c>
      <c r="E192" s="516">
        <v>22678</v>
      </c>
      <c r="F192" s="517">
        <v>2163</v>
      </c>
      <c r="G192" s="539">
        <v>3</v>
      </c>
      <c r="H192" s="540">
        <v>111</v>
      </c>
      <c r="I192" s="540">
        <v>253</v>
      </c>
      <c r="J192" s="540">
        <v>1</v>
      </c>
      <c r="K192" s="540">
        <v>33</v>
      </c>
      <c r="L192" s="541">
        <v>120</v>
      </c>
      <c r="M192" s="520">
        <f t="shared" si="70"/>
        <v>54</v>
      </c>
      <c r="N192" s="521">
        <f t="shared" si="70"/>
        <v>22756</v>
      </c>
      <c r="O192" s="522">
        <f t="shared" si="70"/>
        <v>2296</v>
      </c>
    </row>
    <row r="193" spans="1:24" ht="11.25" x14ac:dyDescent="0.15">
      <c r="A193" s="382" t="s">
        <v>80</v>
      </c>
      <c r="B193" s="385" t="s">
        <v>81</v>
      </c>
      <c r="C193" s="13" t="s">
        <v>82</v>
      </c>
      <c r="D193" s="516">
        <v>33</v>
      </c>
      <c r="E193" s="516">
        <v>12758</v>
      </c>
      <c r="F193" s="517">
        <v>1487</v>
      </c>
      <c r="G193" s="542">
        <v>1</v>
      </c>
      <c r="H193" s="519">
        <v>175</v>
      </c>
      <c r="I193" s="519">
        <v>0</v>
      </c>
      <c r="J193" s="519">
        <v>0</v>
      </c>
      <c r="K193" s="519">
        <v>0</v>
      </c>
      <c r="L193" s="543">
        <v>0</v>
      </c>
      <c r="M193" s="520">
        <f t="shared" si="70"/>
        <v>34</v>
      </c>
      <c r="N193" s="521">
        <f t="shared" si="70"/>
        <v>12933</v>
      </c>
      <c r="O193" s="522">
        <f t="shared" si="70"/>
        <v>1487</v>
      </c>
    </row>
    <row r="194" spans="1:24" ht="11.25" x14ac:dyDescent="0.15">
      <c r="A194" s="382" t="s">
        <v>71</v>
      </c>
      <c r="B194" s="385" t="s">
        <v>83</v>
      </c>
      <c r="C194" s="13" t="s">
        <v>84</v>
      </c>
      <c r="D194" s="516">
        <v>5</v>
      </c>
      <c r="E194" s="516">
        <v>1631</v>
      </c>
      <c r="F194" s="517">
        <v>382</v>
      </c>
      <c r="G194" s="542">
        <v>0</v>
      </c>
      <c r="H194" s="519">
        <v>0</v>
      </c>
      <c r="I194" s="519">
        <v>0</v>
      </c>
      <c r="J194" s="519">
        <v>0</v>
      </c>
      <c r="K194" s="519">
        <v>0</v>
      </c>
      <c r="L194" s="543">
        <v>0</v>
      </c>
      <c r="M194" s="520">
        <f t="shared" si="70"/>
        <v>5</v>
      </c>
      <c r="N194" s="521">
        <f t="shared" si="70"/>
        <v>1631</v>
      </c>
      <c r="O194" s="522">
        <f t="shared" si="70"/>
        <v>382</v>
      </c>
    </row>
    <row r="195" spans="1:24" ht="11.25" x14ac:dyDescent="0.15">
      <c r="A195" s="382" t="s">
        <v>85</v>
      </c>
      <c r="B195" s="388" t="s">
        <v>86</v>
      </c>
      <c r="C195" s="388"/>
      <c r="D195" s="516">
        <v>5</v>
      </c>
      <c r="E195" s="516">
        <v>0</v>
      </c>
      <c r="F195" s="517">
        <v>0</v>
      </c>
      <c r="G195" s="542">
        <v>0</v>
      </c>
      <c r="H195" s="519">
        <v>0</v>
      </c>
      <c r="I195" s="519">
        <v>0</v>
      </c>
      <c r="J195" s="519">
        <v>0</v>
      </c>
      <c r="K195" s="519">
        <v>0</v>
      </c>
      <c r="L195" s="543">
        <v>0</v>
      </c>
      <c r="M195" s="520">
        <f t="shared" si="70"/>
        <v>5</v>
      </c>
      <c r="N195" s="521">
        <f t="shared" si="70"/>
        <v>0</v>
      </c>
      <c r="O195" s="522">
        <f t="shared" si="70"/>
        <v>0</v>
      </c>
      <c r="P195" s="11"/>
      <c r="Q195" s="11"/>
      <c r="R195" s="11"/>
      <c r="S195" s="11"/>
      <c r="T195" s="11"/>
      <c r="U195" s="11"/>
      <c r="V195" s="11"/>
      <c r="W195" s="11"/>
    </row>
    <row r="196" spans="1:24" ht="11.25" x14ac:dyDescent="0.15">
      <c r="A196" s="382" t="s">
        <v>87</v>
      </c>
      <c r="B196" s="388" t="s">
        <v>88</v>
      </c>
      <c r="C196" s="388"/>
      <c r="D196" s="516">
        <v>25</v>
      </c>
      <c r="E196" s="516">
        <v>22073</v>
      </c>
      <c r="F196" s="517">
        <v>2583</v>
      </c>
      <c r="G196" s="542">
        <v>0</v>
      </c>
      <c r="H196" s="519">
        <v>0</v>
      </c>
      <c r="I196" s="519">
        <v>0</v>
      </c>
      <c r="J196" s="519">
        <v>0</v>
      </c>
      <c r="K196" s="519">
        <v>0</v>
      </c>
      <c r="L196" s="543">
        <v>0</v>
      </c>
      <c r="M196" s="520">
        <f t="shared" si="70"/>
        <v>25</v>
      </c>
      <c r="N196" s="521">
        <f t="shared" si="70"/>
        <v>22073</v>
      </c>
      <c r="O196" s="522">
        <f t="shared" si="70"/>
        <v>2583</v>
      </c>
      <c r="X196" s="11"/>
    </row>
    <row r="197" spans="1:24" ht="11.25" x14ac:dyDescent="0.15">
      <c r="A197" s="382" t="s">
        <v>64</v>
      </c>
      <c r="B197" s="388" t="s">
        <v>89</v>
      </c>
      <c r="C197" s="388"/>
      <c r="D197" s="544">
        <v>0</v>
      </c>
      <c r="E197" s="544">
        <v>0</v>
      </c>
      <c r="F197" s="545">
        <v>-35</v>
      </c>
      <c r="G197" s="542">
        <v>0</v>
      </c>
      <c r="H197" s="519">
        <v>0</v>
      </c>
      <c r="I197" s="519">
        <v>0</v>
      </c>
      <c r="J197" s="519">
        <v>0</v>
      </c>
      <c r="K197" s="519">
        <v>0</v>
      </c>
      <c r="L197" s="543">
        <v>0</v>
      </c>
      <c r="M197" s="520">
        <f t="shared" si="70"/>
        <v>0</v>
      </c>
      <c r="N197" s="521">
        <f t="shared" si="70"/>
        <v>0</v>
      </c>
      <c r="O197" s="522">
        <f t="shared" si="70"/>
        <v>-35</v>
      </c>
    </row>
    <row r="198" spans="1:24" ht="12" thickBot="1" x14ac:dyDescent="0.2">
      <c r="A198" s="383"/>
      <c r="B198" s="378" t="s">
        <v>90</v>
      </c>
      <c r="C198" s="378"/>
      <c r="D198" s="546">
        <v>44</v>
      </c>
      <c r="E198" s="546">
        <v>103834</v>
      </c>
      <c r="F198" s="547">
        <v>3282</v>
      </c>
      <c r="G198" s="548">
        <v>1</v>
      </c>
      <c r="H198" s="549">
        <v>29554</v>
      </c>
      <c r="I198" s="549">
        <v>0</v>
      </c>
      <c r="J198" s="549">
        <v>0</v>
      </c>
      <c r="K198" s="549">
        <v>0</v>
      </c>
      <c r="L198" s="550">
        <v>0</v>
      </c>
      <c r="M198" s="551">
        <f t="shared" si="70"/>
        <v>45</v>
      </c>
      <c r="N198" s="552">
        <f t="shared" si="70"/>
        <v>133388</v>
      </c>
      <c r="O198" s="553">
        <f t="shared" si="70"/>
        <v>3282</v>
      </c>
    </row>
    <row r="199" spans="1:24" ht="11.25" x14ac:dyDescent="0.15">
      <c r="A199" s="14"/>
      <c r="B199" s="15"/>
      <c r="C199" s="14"/>
      <c r="D199" s="211"/>
      <c r="M199" s="185"/>
      <c r="N199" s="185"/>
      <c r="O199" s="185"/>
    </row>
    <row r="200" spans="1:24" s="27" customFormat="1" ht="12" thickBot="1" x14ac:dyDescent="0.2">
      <c r="A200" s="443" t="s">
        <v>100</v>
      </c>
      <c r="B200" s="443"/>
      <c r="C200" s="444"/>
      <c r="D200" s="212"/>
      <c r="E200" s="213"/>
      <c r="F200" s="213"/>
      <c r="G200" s="213"/>
      <c r="H200" s="213"/>
      <c r="I200" s="213"/>
      <c r="J200" s="213"/>
      <c r="K200" s="213"/>
      <c r="L200" s="213"/>
      <c r="M200" s="214"/>
      <c r="N200" s="214"/>
      <c r="O200" s="215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1.25" x14ac:dyDescent="0.15">
      <c r="A201" s="392" t="s">
        <v>45</v>
      </c>
      <c r="B201" s="389"/>
      <c r="C201" s="389"/>
      <c r="D201" s="477" t="s">
        <v>96</v>
      </c>
      <c r="E201" s="464"/>
      <c r="F201" s="464"/>
      <c r="G201" s="464" t="s">
        <v>24</v>
      </c>
      <c r="H201" s="464"/>
      <c r="I201" s="464"/>
      <c r="J201" s="464" t="s">
        <v>25</v>
      </c>
      <c r="K201" s="464"/>
      <c r="L201" s="479"/>
      <c r="M201" s="401" t="s">
        <v>26</v>
      </c>
      <c r="N201" s="396"/>
      <c r="O201" s="402"/>
      <c r="X201" s="11"/>
    </row>
    <row r="202" spans="1:24" ht="11.25" x14ac:dyDescent="0.15">
      <c r="A202" s="393"/>
      <c r="B202" s="388"/>
      <c r="C202" s="388"/>
      <c r="D202" s="478"/>
      <c r="E202" s="467"/>
      <c r="F202" s="467"/>
      <c r="G202" s="467"/>
      <c r="H202" s="467"/>
      <c r="I202" s="467"/>
      <c r="J202" s="467"/>
      <c r="K202" s="467"/>
      <c r="L202" s="480"/>
      <c r="M202" s="403"/>
      <c r="N202" s="399"/>
      <c r="O202" s="404"/>
    </row>
    <row r="203" spans="1:24" ht="12" thickBot="1" x14ac:dyDescent="0.2">
      <c r="A203" s="394"/>
      <c r="B203" s="391"/>
      <c r="C203" s="391"/>
      <c r="D203" s="216" t="s">
        <v>27</v>
      </c>
      <c r="E203" s="100" t="s">
        <v>28</v>
      </c>
      <c r="F203" s="100" t="s">
        <v>29</v>
      </c>
      <c r="G203" s="100" t="s">
        <v>27</v>
      </c>
      <c r="H203" s="100" t="s">
        <v>28</v>
      </c>
      <c r="I203" s="100" t="s">
        <v>29</v>
      </c>
      <c r="J203" s="100" t="s">
        <v>27</v>
      </c>
      <c r="K203" s="100" t="s">
        <v>28</v>
      </c>
      <c r="L203" s="101" t="s">
        <v>29</v>
      </c>
      <c r="M203" s="102" t="s">
        <v>27</v>
      </c>
      <c r="N203" s="100" t="s">
        <v>28</v>
      </c>
      <c r="O203" s="103" t="s">
        <v>29</v>
      </c>
    </row>
    <row r="204" spans="1:24" s="11" customFormat="1" ht="12" thickBot="1" x14ac:dyDescent="0.2">
      <c r="A204" s="379" t="s">
        <v>30</v>
      </c>
      <c r="B204" s="380"/>
      <c r="C204" s="380"/>
      <c r="D204" s="104">
        <v>394</v>
      </c>
      <c r="E204" s="104">
        <v>493898</v>
      </c>
      <c r="F204" s="104">
        <v>13862</v>
      </c>
      <c r="G204" s="104">
        <f t="shared" ref="G204:K204" si="71">SUM(G205:G209)</f>
        <v>1</v>
      </c>
      <c r="H204" s="104">
        <f t="shared" si="71"/>
        <v>4000</v>
      </c>
      <c r="I204" s="104">
        <f t="shared" si="71"/>
        <v>120</v>
      </c>
      <c r="J204" s="104">
        <f t="shared" si="71"/>
        <v>2</v>
      </c>
      <c r="K204" s="104">
        <f t="shared" si="71"/>
        <v>76</v>
      </c>
      <c r="L204" s="105">
        <f>SUM(L205:L209)</f>
        <v>208</v>
      </c>
      <c r="M204" s="134">
        <f>D204+G204-J204</f>
        <v>393</v>
      </c>
      <c r="N204" s="135">
        <f t="shared" ref="N204:O219" si="72">E204+H204-K204</f>
        <v>497822</v>
      </c>
      <c r="O204" s="136">
        <f t="shared" si="72"/>
        <v>13774</v>
      </c>
      <c r="X204" s="1"/>
    </row>
    <row r="205" spans="1:24" ht="11.25" x14ac:dyDescent="0.15">
      <c r="A205" s="386" t="s">
        <v>47</v>
      </c>
      <c r="B205" s="387" t="s">
        <v>48</v>
      </c>
      <c r="C205" s="28" t="s">
        <v>49</v>
      </c>
      <c r="D205" s="217">
        <v>179</v>
      </c>
      <c r="E205" s="217">
        <v>279481</v>
      </c>
      <c r="F205" s="218">
        <v>-2728</v>
      </c>
      <c r="G205" s="219"/>
      <c r="H205" s="219"/>
      <c r="I205" s="219"/>
      <c r="J205" s="219"/>
      <c r="K205" s="219"/>
      <c r="L205" s="219"/>
      <c r="M205" s="139">
        <f>D205+G205-J205</f>
        <v>179</v>
      </c>
      <c r="N205" s="140">
        <f t="shared" si="72"/>
        <v>279481</v>
      </c>
      <c r="O205" s="141">
        <f t="shared" si="72"/>
        <v>-2728</v>
      </c>
    </row>
    <row r="206" spans="1:24" ht="11.25" x14ac:dyDescent="0.15">
      <c r="A206" s="382" t="s">
        <v>92</v>
      </c>
      <c r="B206" s="385" t="s">
        <v>50</v>
      </c>
      <c r="C206" s="28" t="s">
        <v>51</v>
      </c>
      <c r="D206" s="217">
        <v>132</v>
      </c>
      <c r="E206" s="217">
        <v>48562</v>
      </c>
      <c r="F206" s="218">
        <v>5240</v>
      </c>
      <c r="G206" s="220">
        <v>1</v>
      </c>
      <c r="H206" s="221">
        <v>4000</v>
      </c>
      <c r="I206" s="221">
        <v>120</v>
      </c>
      <c r="J206" s="219">
        <v>2</v>
      </c>
      <c r="K206" s="219">
        <v>76</v>
      </c>
      <c r="L206" s="219">
        <v>208</v>
      </c>
      <c r="M206" s="139">
        <f t="shared" ref="M206:O231" si="73">D206+G206-J206</f>
        <v>131</v>
      </c>
      <c r="N206" s="140">
        <f t="shared" si="72"/>
        <v>52486</v>
      </c>
      <c r="O206" s="141">
        <f t="shared" si="72"/>
        <v>5152</v>
      </c>
    </row>
    <row r="207" spans="1:24" ht="11.25" x14ac:dyDescent="0.15">
      <c r="A207" s="382" t="s">
        <v>93</v>
      </c>
      <c r="B207" s="385" t="s">
        <v>52</v>
      </c>
      <c r="C207" s="28" t="s">
        <v>53</v>
      </c>
      <c r="D207" s="217">
        <v>7</v>
      </c>
      <c r="E207" s="217">
        <v>68003</v>
      </c>
      <c r="F207" s="218">
        <v>1436</v>
      </c>
      <c r="G207" s="219"/>
      <c r="H207" s="219"/>
      <c r="I207" s="219"/>
      <c r="J207" s="219"/>
      <c r="K207" s="219"/>
      <c r="L207" s="219"/>
      <c r="M207" s="139">
        <f t="shared" si="73"/>
        <v>7</v>
      </c>
      <c r="N207" s="140">
        <f t="shared" si="72"/>
        <v>68003</v>
      </c>
      <c r="O207" s="141">
        <f t="shared" si="72"/>
        <v>1436</v>
      </c>
    </row>
    <row r="208" spans="1:24" ht="11.25" x14ac:dyDescent="0.15">
      <c r="A208" s="382" t="s">
        <v>64</v>
      </c>
      <c r="B208" s="385" t="s">
        <v>50</v>
      </c>
      <c r="C208" s="29" t="s">
        <v>54</v>
      </c>
      <c r="D208" s="217">
        <v>76</v>
      </c>
      <c r="E208" s="217">
        <v>97852</v>
      </c>
      <c r="F208" s="218">
        <v>9914</v>
      </c>
      <c r="G208" s="219"/>
      <c r="H208" s="219"/>
      <c r="I208" s="219"/>
      <c r="J208" s="219"/>
      <c r="K208" s="219"/>
      <c r="L208" s="219"/>
      <c r="M208" s="139">
        <f t="shared" si="73"/>
        <v>76</v>
      </c>
      <c r="N208" s="140">
        <f t="shared" si="72"/>
        <v>97852</v>
      </c>
      <c r="O208" s="141">
        <f t="shared" si="72"/>
        <v>9914</v>
      </c>
    </row>
    <row r="209" spans="1:24" ht="12" thickBot="1" x14ac:dyDescent="0.2">
      <c r="A209" s="390"/>
      <c r="B209" s="391" t="s">
        <v>55</v>
      </c>
      <c r="C209" s="391"/>
      <c r="D209" s="217">
        <v>0</v>
      </c>
      <c r="E209" s="217">
        <v>0</v>
      </c>
      <c r="F209" s="218">
        <v>0</v>
      </c>
      <c r="G209" s="219"/>
      <c r="H209" s="219"/>
      <c r="I209" s="219"/>
      <c r="J209" s="219"/>
      <c r="K209" s="219"/>
      <c r="L209" s="219"/>
      <c r="M209" s="139">
        <f t="shared" si="73"/>
        <v>0</v>
      </c>
      <c r="N209" s="140">
        <f t="shared" si="72"/>
        <v>0</v>
      </c>
      <c r="O209" s="141">
        <f t="shared" si="72"/>
        <v>0</v>
      </c>
      <c r="P209" s="11"/>
      <c r="Q209" s="11"/>
      <c r="R209" s="11"/>
      <c r="S209" s="11"/>
      <c r="T209" s="11"/>
      <c r="U209" s="11"/>
      <c r="V209" s="11"/>
      <c r="W209" s="11"/>
    </row>
    <row r="210" spans="1:24" s="11" customFormat="1" ht="12" thickBot="1" x14ac:dyDescent="0.2">
      <c r="A210" s="379" t="s">
        <v>99</v>
      </c>
      <c r="B210" s="380"/>
      <c r="C210" s="380"/>
      <c r="D210" s="104">
        <v>394</v>
      </c>
      <c r="E210" s="104">
        <v>493898</v>
      </c>
      <c r="F210" s="104">
        <v>13862</v>
      </c>
      <c r="G210" s="104">
        <f t="shared" ref="G210:L210" si="74">SUM(G211:G218)</f>
        <v>1</v>
      </c>
      <c r="H210" s="104">
        <f t="shared" si="74"/>
        <v>4000</v>
      </c>
      <c r="I210" s="104">
        <f t="shared" si="74"/>
        <v>120</v>
      </c>
      <c r="J210" s="104">
        <f t="shared" si="74"/>
        <v>2</v>
      </c>
      <c r="K210" s="104">
        <f t="shared" si="74"/>
        <v>77</v>
      </c>
      <c r="L210" s="105">
        <f t="shared" si="74"/>
        <v>208</v>
      </c>
      <c r="M210" s="134">
        <f t="shared" si="73"/>
        <v>393</v>
      </c>
      <c r="N210" s="135">
        <f t="shared" si="72"/>
        <v>497821</v>
      </c>
      <c r="O210" s="136">
        <f t="shared" si="72"/>
        <v>13774</v>
      </c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1.25" x14ac:dyDescent="0.15">
      <c r="A211" s="386" t="s">
        <v>56</v>
      </c>
      <c r="B211" s="407" t="s">
        <v>57</v>
      </c>
      <c r="C211" s="407"/>
      <c r="D211" s="222">
        <v>142</v>
      </c>
      <c r="E211" s="222">
        <v>289502</v>
      </c>
      <c r="F211" s="223">
        <v>2281</v>
      </c>
      <c r="G211" s="224"/>
      <c r="H211" s="224"/>
      <c r="I211" s="224"/>
      <c r="J211" s="224"/>
      <c r="K211" s="224"/>
      <c r="L211" s="224"/>
      <c r="M211" s="139">
        <f t="shared" si="73"/>
        <v>142</v>
      </c>
      <c r="N211" s="140">
        <f t="shared" si="72"/>
        <v>289502</v>
      </c>
      <c r="O211" s="141">
        <f t="shared" si="72"/>
        <v>2281</v>
      </c>
    </row>
    <row r="212" spans="1:24" ht="11.25" x14ac:dyDescent="0.15">
      <c r="A212" s="382" t="s">
        <v>58</v>
      </c>
      <c r="B212" s="388" t="s">
        <v>59</v>
      </c>
      <c r="C212" s="388"/>
      <c r="D212" s="222">
        <v>-10</v>
      </c>
      <c r="E212" s="222">
        <v>-920</v>
      </c>
      <c r="F212" s="223">
        <v>-3300</v>
      </c>
      <c r="G212" s="225"/>
      <c r="H212" s="225"/>
      <c r="I212" s="225"/>
      <c r="J212" s="225">
        <v>1</v>
      </c>
      <c r="K212" s="225">
        <v>55</v>
      </c>
      <c r="L212" s="225">
        <v>110</v>
      </c>
      <c r="M212" s="139">
        <f t="shared" si="73"/>
        <v>-11</v>
      </c>
      <c r="N212" s="140">
        <f t="shared" si="72"/>
        <v>-975</v>
      </c>
      <c r="O212" s="141">
        <f t="shared" si="72"/>
        <v>-3410</v>
      </c>
    </row>
    <row r="213" spans="1:24" ht="11.25" x14ac:dyDescent="0.15">
      <c r="A213" s="382"/>
      <c r="B213" s="388" t="s">
        <v>60</v>
      </c>
      <c r="C213" s="388"/>
      <c r="D213" s="222">
        <v>68</v>
      </c>
      <c r="E213" s="222">
        <v>92663</v>
      </c>
      <c r="F213" s="223">
        <v>9797</v>
      </c>
      <c r="G213" s="224"/>
      <c r="H213" s="224"/>
      <c r="I213" s="224"/>
      <c r="J213" s="224"/>
      <c r="K213" s="224"/>
      <c r="L213" s="224"/>
      <c r="M213" s="139">
        <f t="shared" si="73"/>
        <v>68</v>
      </c>
      <c r="N213" s="140">
        <f t="shared" si="72"/>
        <v>92663</v>
      </c>
      <c r="O213" s="141">
        <f t="shared" si="72"/>
        <v>9797</v>
      </c>
    </row>
    <row r="214" spans="1:24" ht="11.25" x14ac:dyDescent="0.15">
      <c r="A214" s="382" t="s">
        <v>61</v>
      </c>
      <c r="B214" s="388" t="s">
        <v>62</v>
      </c>
      <c r="C214" s="388"/>
      <c r="D214" s="222">
        <v>1</v>
      </c>
      <c r="E214" s="222">
        <v>44</v>
      </c>
      <c r="F214" s="223">
        <v>0</v>
      </c>
      <c r="G214" s="225"/>
      <c r="H214" s="225"/>
      <c r="I214" s="225"/>
      <c r="J214" s="225"/>
      <c r="K214" s="225"/>
      <c r="L214" s="225"/>
      <c r="M214" s="139">
        <f t="shared" si="73"/>
        <v>1</v>
      </c>
      <c r="N214" s="140">
        <f t="shared" si="72"/>
        <v>44</v>
      </c>
      <c r="O214" s="141">
        <f t="shared" si="72"/>
        <v>0</v>
      </c>
      <c r="X214" s="11"/>
    </row>
    <row r="215" spans="1:24" ht="11.25" x14ac:dyDescent="0.15">
      <c r="A215" s="382"/>
      <c r="B215" s="388" t="s">
        <v>63</v>
      </c>
      <c r="C215" s="388"/>
      <c r="D215" s="222">
        <v>7</v>
      </c>
      <c r="E215" s="222">
        <v>9908</v>
      </c>
      <c r="F215" s="223">
        <v>273</v>
      </c>
      <c r="G215" s="224">
        <v>1</v>
      </c>
      <c r="H215" s="224">
        <v>4000</v>
      </c>
      <c r="I215" s="224">
        <v>120</v>
      </c>
      <c r="J215" s="224"/>
      <c r="K215" s="224"/>
      <c r="L215" s="224"/>
      <c r="M215" s="139">
        <f t="shared" si="73"/>
        <v>8</v>
      </c>
      <c r="N215" s="140">
        <f t="shared" si="72"/>
        <v>13908</v>
      </c>
      <c r="O215" s="141">
        <f t="shared" si="72"/>
        <v>393</v>
      </c>
    </row>
    <row r="216" spans="1:24" ht="11.25" x14ac:dyDescent="0.15">
      <c r="A216" s="382" t="s">
        <v>64</v>
      </c>
      <c r="B216" s="388" t="s">
        <v>65</v>
      </c>
      <c r="C216" s="388"/>
      <c r="D216" s="222">
        <v>67</v>
      </c>
      <c r="E216" s="222">
        <v>5510</v>
      </c>
      <c r="F216" s="223">
        <v>4136</v>
      </c>
      <c r="G216" s="225"/>
      <c r="H216" s="225"/>
      <c r="I216" s="225"/>
      <c r="J216" s="224">
        <v>1</v>
      </c>
      <c r="K216" s="224">
        <v>22</v>
      </c>
      <c r="L216" s="224">
        <v>98</v>
      </c>
      <c r="M216" s="139">
        <f t="shared" si="73"/>
        <v>66</v>
      </c>
      <c r="N216" s="140">
        <f t="shared" si="72"/>
        <v>5488</v>
      </c>
      <c r="O216" s="141">
        <f t="shared" si="72"/>
        <v>4038</v>
      </c>
    </row>
    <row r="217" spans="1:24" ht="11.25" x14ac:dyDescent="0.15">
      <c r="A217" s="382"/>
      <c r="B217" s="388" t="s">
        <v>66</v>
      </c>
      <c r="C217" s="388"/>
      <c r="D217" s="222">
        <v>78</v>
      </c>
      <c r="E217" s="222">
        <v>48534</v>
      </c>
      <c r="F217" s="223">
        <v>540</v>
      </c>
      <c r="G217" s="225"/>
      <c r="H217" s="225"/>
      <c r="I217" s="225"/>
      <c r="J217" s="224"/>
      <c r="K217" s="224"/>
      <c r="L217" s="224"/>
      <c r="M217" s="139">
        <f t="shared" si="73"/>
        <v>78</v>
      </c>
      <c r="N217" s="140">
        <f t="shared" si="72"/>
        <v>48534</v>
      </c>
      <c r="O217" s="141">
        <f t="shared" si="72"/>
        <v>540</v>
      </c>
    </row>
    <row r="218" spans="1:24" ht="12" thickBot="1" x14ac:dyDescent="0.2">
      <c r="A218" s="390"/>
      <c r="B218" s="391" t="s">
        <v>67</v>
      </c>
      <c r="C218" s="391"/>
      <c r="D218" s="222">
        <v>41</v>
      </c>
      <c r="E218" s="222">
        <v>48657</v>
      </c>
      <c r="F218" s="223">
        <v>135</v>
      </c>
      <c r="G218" s="224"/>
      <c r="H218" s="224"/>
      <c r="I218" s="224"/>
      <c r="J218" s="224"/>
      <c r="K218" s="224"/>
      <c r="L218" s="224"/>
      <c r="M218" s="139">
        <f t="shared" si="73"/>
        <v>41</v>
      </c>
      <c r="N218" s="140">
        <f t="shared" si="72"/>
        <v>48657</v>
      </c>
      <c r="O218" s="141">
        <f t="shared" si="72"/>
        <v>135</v>
      </c>
    </row>
    <row r="219" spans="1:24" s="11" customFormat="1" ht="12" thickBot="1" x14ac:dyDescent="0.2">
      <c r="A219" s="379" t="s">
        <v>99</v>
      </c>
      <c r="B219" s="380"/>
      <c r="C219" s="380"/>
      <c r="D219" s="104">
        <v>394</v>
      </c>
      <c r="E219" s="104">
        <v>493898</v>
      </c>
      <c r="F219" s="104">
        <v>13862</v>
      </c>
      <c r="G219" s="104">
        <f t="shared" ref="G219:L219" si="75">SUM(G220:G223)</f>
        <v>1</v>
      </c>
      <c r="H219" s="104">
        <f t="shared" si="75"/>
        <v>4000</v>
      </c>
      <c r="I219" s="104">
        <f t="shared" si="75"/>
        <v>120</v>
      </c>
      <c r="J219" s="104">
        <f t="shared" si="75"/>
        <v>2</v>
      </c>
      <c r="K219" s="104">
        <f>SUM(K220:K223)</f>
        <v>76</v>
      </c>
      <c r="L219" s="105">
        <f t="shared" si="75"/>
        <v>208</v>
      </c>
      <c r="M219" s="134">
        <f t="shared" si="73"/>
        <v>393</v>
      </c>
      <c r="N219" s="135">
        <f t="shared" si="72"/>
        <v>497822</v>
      </c>
      <c r="O219" s="136">
        <f t="shared" si="72"/>
        <v>13774</v>
      </c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1.25" x14ac:dyDescent="0.15">
      <c r="A220" s="386" t="s">
        <v>68</v>
      </c>
      <c r="B220" s="387" t="s">
        <v>69</v>
      </c>
      <c r="C220" s="12" t="s">
        <v>70</v>
      </c>
      <c r="D220" s="222">
        <v>241</v>
      </c>
      <c r="E220" s="222">
        <v>305994</v>
      </c>
      <c r="F220" s="223">
        <v>12865</v>
      </c>
      <c r="G220" s="226">
        <v>1</v>
      </c>
      <c r="H220" s="226">
        <v>4000</v>
      </c>
      <c r="I220" s="226">
        <v>120</v>
      </c>
      <c r="J220" s="225">
        <v>2</v>
      </c>
      <c r="K220" s="225">
        <v>76</v>
      </c>
      <c r="L220" s="225">
        <v>208</v>
      </c>
      <c r="M220" s="139">
        <f t="shared" si="73"/>
        <v>240</v>
      </c>
      <c r="N220" s="140">
        <f t="shared" si="73"/>
        <v>309918</v>
      </c>
      <c r="O220" s="141">
        <f t="shared" si="73"/>
        <v>12777</v>
      </c>
      <c r="X220" s="11"/>
    </row>
    <row r="221" spans="1:24" ht="11.25" x14ac:dyDescent="0.15">
      <c r="A221" s="382" t="s">
        <v>71</v>
      </c>
      <c r="B221" s="385"/>
      <c r="C221" s="13" t="s">
        <v>72</v>
      </c>
      <c r="D221" s="222">
        <v>52</v>
      </c>
      <c r="E221" s="222">
        <v>30022</v>
      </c>
      <c r="F221" s="223">
        <v>305</v>
      </c>
      <c r="G221" s="225"/>
      <c r="H221" s="225"/>
      <c r="I221" s="225"/>
      <c r="J221" s="225"/>
      <c r="K221" s="225"/>
      <c r="L221" s="225"/>
      <c r="M221" s="139">
        <f t="shared" si="73"/>
        <v>52</v>
      </c>
      <c r="N221" s="140">
        <f t="shared" si="73"/>
        <v>30022</v>
      </c>
      <c r="O221" s="141">
        <f t="shared" si="73"/>
        <v>305</v>
      </c>
    </row>
    <row r="222" spans="1:24" ht="11.25" x14ac:dyDescent="0.15">
      <c r="A222" s="382" t="s">
        <v>73</v>
      </c>
      <c r="B222" s="385" t="s">
        <v>74</v>
      </c>
      <c r="C222" s="13" t="s">
        <v>75</v>
      </c>
      <c r="D222" s="222">
        <v>101</v>
      </c>
      <c r="E222" s="222">
        <v>157882</v>
      </c>
      <c r="F222" s="223">
        <v>692</v>
      </c>
      <c r="G222" s="225"/>
      <c r="H222" s="225"/>
      <c r="I222" s="225"/>
      <c r="J222" s="225"/>
      <c r="K222" s="225"/>
      <c r="L222" s="225"/>
      <c r="M222" s="139">
        <f t="shared" si="73"/>
        <v>101</v>
      </c>
      <c r="N222" s="140">
        <f t="shared" si="73"/>
        <v>157882</v>
      </c>
      <c r="O222" s="141">
        <f t="shared" si="73"/>
        <v>692</v>
      </c>
      <c r="P222" s="11"/>
      <c r="Q222" s="11"/>
      <c r="R222" s="11"/>
      <c r="S222" s="11"/>
      <c r="T222" s="11"/>
      <c r="U222" s="11"/>
      <c r="V222" s="11"/>
      <c r="W222" s="11"/>
    </row>
    <row r="223" spans="1:24" ht="12" thickBot="1" x14ac:dyDescent="0.2">
      <c r="A223" s="390" t="s">
        <v>64</v>
      </c>
      <c r="B223" s="391" t="s">
        <v>76</v>
      </c>
      <c r="C223" s="391"/>
      <c r="D223" s="222">
        <v>0</v>
      </c>
      <c r="E223" s="222">
        <v>0</v>
      </c>
      <c r="F223" s="223">
        <v>0</v>
      </c>
      <c r="G223" s="225"/>
      <c r="H223" s="225"/>
      <c r="I223" s="225"/>
      <c r="J223" s="225"/>
      <c r="K223" s="225"/>
      <c r="L223" s="225"/>
      <c r="M223" s="139">
        <f t="shared" si="73"/>
        <v>0</v>
      </c>
      <c r="N223" s="140">
        <f t="shared" si="73"/>
        <v>0</v>
      </c>
      <c r="O223" s="141">
        <f t="shared" si="73"/>
        <v>0</v>
      </c>
    </row>
    <row r="224" spans="1:24" s="11" customFormat="1" ht="12" thickBot="1" x14ac:dyDescent="0.2">
      <c r="A224" s="379" t="s">
        <v>99</v>
      </c>
      <c r="B224" s="380"/>
      <c r="C224" s="380"/>
      <c r="D224" s="104">
        <v>394</v>
      </c>
      <c r="E224" s="104">
        <v>493898</v>
      </c>
      <c r="F224" s="105">
        <v>13862</v>
      </c>
      <c r="G224" s="106">
        <f t="shared" ref="G224:L224" si="76">SUM(G225:G231)</f>
        <v>1</v>
      </c>
      <c r="H224" s="104">
        <f t="shared" si="76"/>
        <v>4000</v>
      </c>
      <c r="I224" s="104">
        <f t="shared" si="76"/>
        <v>120</v>
      </c>
      <c r="J224" s="104">
        <f t="shared" si="76"/>
        <v>2</v>
      </c>
      <c r="K224" s="104">
        <f t="shared" si="76"/>
        <v>76</v>
      </c>
      <c r="L224" s="107">
        <f t="shared" si="76"/>
        <v>208</v>
      </c>
      <c r="M224" s="134">
        <f t="shared" si="73"/>
        <v>393</v>
      </c>
      <c r="N224" s="135">
        <f t="shared" si="73"/>
        <v>497822</v>
      </c>
      <c r="O224" s="136">
        <f t="shared" si="73"/>
        <v>13774</v>
      </c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1.25" x14ac:dyDescent="0.15">
      <c r="A225" s="386" t="s">
        <v>77</v>
      </c>
      <c r="B225" s="387" t="s">
        <v>78</v>
      </c>
      <c r="C225" s="12" t="s">
        <v>79</v>
      </c>
      <c r="D225" s="222">
        <v>52</v>
      </c>
      <c r="E225" s="222">
        <v>3057</v>
      </c>
      <c r="F225" s="227">
        <v>2930</v>
      </c>
      <c r="G225" s="228"/>
      <c r="H225" s="224"/>
      <c r="I225" s="224"/>
      <c r="J225" s="225">
        <v>2</v>
      </c>
      <c r="K225" s="225">
        <v>76</v>
      </c>
      <c r="L225" s="229">
        <v>208</v>
      </c>
      <c r="M225" s="139">
        <f t="shared" si="73"/>
        <v>50</v>
      </c>
      <c r="N225" s="140">
        <f t="shared" si="73"/>
        <v>2981</v>
      </c>
      <c r="O225" s="141">
        <f t="shared" si="73"/>
        <v>2722</v>
      </c>
    </row>
    <row r="226" spans="1:24" ht="11.25" x14ac:dyDescent="0.15">
      <c r="A226" s="382" t="s">
        <v>80</v>
      </c>
      <c r="B226" s="385" t="s">
        <v>81</v>
      </c>
      <c r="C226" s="13" t="s">
        <v>82</v>
      </c>
      <c r="D226" s="222">
        <v>45</v>
      </c>
      <c r="E226" s="222">
        <v>14130</v>
      </c>
      <c r="F226" s="227">
        <v>1797</v>
      </c>
      <c r="G226" s="230"/>
      <c r="H226" s="225"/>
      <c r="I226" s="225"/>
      <c r="J226" s="225"/>
      <c r="K226" s="225"/>
      <c r="L226" s="229"/>
      <c r="M226" s="139">
        <f t="shared" si="73"/>
        <v>45</v>
      </c>
      <c r="N226" s="140">
        <f t="shared" si="73"/>
        <v>14130</v>
      </c>
      <c r="O226" s="141">
        <f t="shared" si="73"/>
        <v>1797</v>
      </c>
    </row>
    <row r="227" spans="1:24" ht="11.25" x14ac:dyDescent="0.15">
      <c r="A227" s="382" t="s">
        <v>71</v>
      </c>
      <c r="B227" s="385" t="s">
        <v>83</v>
      </c>
      <c r="C227" s="13" t="s">
        <v>84</v>
      </c>
      <c r="D227" s="222">
        <v>21</v>
      </c>
      <c r="E227" s="222">
        <v>3373</v>
      </c>
      <c r="F227" s="227">
        <v>496</v>
      </c>
      <c r="G227" s="230"/>
      <c r="H227" s="225"/>
      <c r="I227" s="225"/>
      <c r="J227" s="225"/>
      <c r="K227" s="225"/>
      <c r="L227" s="229"/>
      <c r="M227" s="139">
        <f t="shared" si="73"/>
        <v>21</v>
      </c>
      <c r="N227" s="140">
        <f t="shared" si="73"/>
        <v>3373</v>
      </c>
      <c r="O227" s="141">
        <f t="shared" si="73"/>
        <v>496</v>
      </c>
    </row>
    <row r="228" spans="1:24" ht="11.25" x14ac:dyDescent="0.15">
      <c r="A228" s="382" t="s">
        <v>85</v>
      </c>
      <c r="B228" s="388" t="s">
        <v>86</v>
      </c>
      <c r="C228" s="388"/>
      <c r="D228" s="222">
        <v>23</v>
      </c>
      <c r="E228" s="222">
        <v>24816</v>
      </c>
      <c r="F228" s="227">
        <v>0</v>
      </c>
      <c r="G228" s="230"/>
      <c r="H228" s="225"/>
      <c r="I228" s="225"/>
      <c r="J228" s="225"/>
      <c r="K228" s="225"/>
      <c r="L228" s="229"/>
      <c r="M228" s="139">
        <f t="shared" si="73"/>
        <v>23</v>
      </c>
      <c r="N228" s="140">
        <f t="shared" si="73"/>
        <v>24816</v>
      </c>
      <c r="O228" s="141">
        <f t="shared" si="73"/>
        <v>0</v>
      </c>
      <c r="P228" s="11"/>
      <c r="Q228" s="11"/>
      <c r="R228" s="11"/>
      <c r="S228" s="11"/>
      <c r="T228" s="11"/>
      <c r="U228" s="11"/>
      <c r="V228" s="11"/>
      <c r="W228" s="11"/>
    </row>
    <row r="229" spans="1:24" ht="11.25" x14ac:dyDescent="0.15">
      <c r="A229" s="382" t="s">
        <v>87</v>
      </c>
      <c r="B229" s="388" t="s">
        <v>88</v>
      </c>
      <c r="C229" s="388"/>
      <c r="D229" s="222">
        <v>35</v>
      </c>
      <c r="E229" s="222">
        <v>57235</v>
      </c>
      <c r="F229" s="227">
        <v>800</v>
      </c>
      <c r="G229" s="230"/>
      <c r="H229" s="225"/>
      <c r="I229" s="225"/>
      <c r="J229" s="225"/>
      <c r="K229" s="225"/>
      <c r="L229" s="229"/>
      <c r="M229" s="139">
        <f t="shared" si="73"/>
        <v>35</v>
      </c>
      <c r="N229" s="140">
        <f t="shared" si="73"/>
        <v>57235</v>
      </c>
      <c r="O229" s="141">
        <f t="shared" si="73"/>
        <v>800</v>
      </c>
      <c r="X229" s="11"/>
    </row>
    <row r="230" spans="1:24" ht="11.25" x14ac:dyDescent="0.15">
      <c r="A230" s="382" t="s">
        <v>64</v>
      </c>
      <c r="B230" s="388" t="s">
        <v>89</v>
      </c>
      <c r="C230" s="388"/>
      <c r="D230" s="222">
        <v>79</v>
      </c>
      <c r="E230" s="222">
        <v>113908</v>
      </c>
      <c r="F230" s="227">
        <v>10368</v>
      </c>
      <c r="G230" s="230"/>
      <c r="H230" s="225"/>
      <c r="I230" s="225"/>
      <c r="J230" s="225"/>
      <c r="K230" s="225"/>
      <c r="L230" s="229"/>
      <c r="M230" s="139">
        <f t="shared" si="73"/>
        <v>79</v>
      </c>
      <c r="N230" s="140">
        <f t="shared" si="73"/>
        <v>113908</v>
      </c>
      <c r="O230" s="141">
        <f t="shared" si="73"/>
        <v>10368</v>
      </c>
    </row>
    <row r="231" spans="1:24" ht="12" thickBot="1" x14ac:dyDescent="0.2">
      <c r="A231" s="383"/>
      <c r="B231" s="378" t="s">
        <v>90</v>
      </c>
      <c r="C231" s="378"/>
      <c r="D231" s="231">
        <v>139</v>
      </c>
      <c r="E231" s="231">
        <v>277379</v>
      </c>
      <c r="F231" s="232">
        <v>-2529</v>
      </c>
      <c r="G231" s="233">
        <v>1</v>
      </c>
      <c r="H231" s="234">
        <v>4000</v>
      </c>
      <c r="I231" s="234">
        <v>120</v>
      </c>
      <c r="J231" s="234"/>
      <c r="K231" s="234"/>
      <c r="L231" s="235"/>
      <c r="M231" s="180">
        <f t="shared" si="73"/>
        <v>140</v>
      </c>
      <c r="N231" s="181">
        <f t="shared" si="73"/>
        <v>281379</v>
      </c>
      <c r="O231" s="182">
        <f t="shared" si="73"/>
        <v>-2409</v>
      </c>
    </row>
    <row r="232" spans="1:24" ht="11.25" x14ac:dyDescent="0.15">
      <c r="A232" s="14"/>
      <c r="B232" s="15"/>
      <c r="C232" s="14"/>
      <c r="D232" s="157"/>
      <c r="M232" s="185"/>
      <c r="N232" s="185"/>
      <c r="O232" s="185"/>
    </row>
    <row r="233" spans="1:24" ht="12" thickBot="1" x14ac:dyDescent="0.2">
      <c r="A233" s="406" t="s">
        <v>101</v>
      </c>
      <c r="B233" s="406"/>
      <c r="C233" s="406"/>
      <c r="D233" s="158"/>
      <c r="E233" s="159"/>
      <c r="M233" s="185"/>
      <c r="N233" s="185"/>
      <c r="O233" s="189"/>
    </row>
    <row r="234" spans="1:24" ht="11.25" x14ac:dyDescent="0.15">
      <c r="A234" s="392" t="s">
        <v>45</v>
      </c>
      <c r="B234" s="389"/>
      <c r="C234" s="389"/>
      <c r="D234" s="472" t="s">
        <v>96</v>
      </c>
      <c r="E234" s="473"/>
      <c r="F234" s="474"/>
      <c r="G234" s="395" t="s">
        <v>24</v>
      </c>
      <c r="H234" s="396"/>
      <c r="I234" s="397"/>
      <c r="J234" s="395" t="s">
        <v>25</v>
      </c>
      <c r="K234" s="396"/>
      <c r="L234" s="396"/>
      <c r="M234" s="401" t="s">
        <v>26</v>
      </c>
      <c r="N234" s="396"/>
      <c r="O234" s="402"/>
      <c r="X234" s="11"/>
    </row>
    <row r="235" spans="1:24" ht="11.25" x14ac:dyDescent="0.15">
      <c r="A235" s="393"/>
      <c r="B235" s="388"/>
      <c r="C235" s="388"/>
      <c r="D235" s="471"/>
      <c r="E235" s="475"/>
      <c r="F235" s="476"/>
      <c r="G235" s="398"/>
      <c r="H235" s="399"/>
      <c r="I235" s="400"/>
      <c r="J235" s="398"/>
      <c r="K235" s="399"/>
      <c r="L235" s="399"/>
      <c r="M235" s="403"/>
      <c r="N235" s="399"/>
      <c r="O235" s="404"/>
    </row>
    <row r="236" spans="1:24" ht="12" thickBot="1" x14ac:dyDescent="0.2">
      <c r="A236" s="394"/>
      <c r="B236" s="391"/>
      <c r="C236" s="391"/>
      <c r="D236" s="73" t="s">
        <v>27</v>
      </c>
      <c r="E236" s="73" t="s">
        <v>28</v>
      </c>
      <c r="F236" s="73" t="s">
        <v>29</v>
      </c>
      <c r="G236" s="100" t="s">
        <v>27</v>
      </c>
      <c r="H236" s="100" t="s">
        <v>28</v>
      </c>
      <c r="I236" s="100" t="s">
        <v>29</v>
      </c>
      <c r="J236" s="100" t="s">
        <v>27</v>
      </c>
      <c r="K236" s="100" t="s">
        <v>28</v>
      </c>
      <c r="L236" s="101" t="s">
        <v>29</v>
      </c>
      <c r="M236" s="102" t="s">
        <v>27</v>
      </c>
      <c r="N236" s="100" t="s">
        <v>28</v>
      </c>
      <c r="O236" s="103" t="s">
        <v>29</v>
      </c>
    </row>
    <row r="237" spans="1:24" s="11" customFormat="1" ht="12" thickBot="1" x14ac:dyDescent="0.2">
      <c r="A237" s="379" t="s">
        <v>30</v>
      </c>
      <c r="B237" s="380"/>
      <c r="C237" s="442"/>
      <c r="D237" s="106">
        <v>274</v>
      </c>
      <c r="E237" s="106">
        <v>636360</v>
      </c>
      <c r="F237" s="106">
        <v>14054</v>
      </c>
      <c r="G237" s="106">
        <f t="shared" ref="G237:L237" si="77">SUM(G238:G242)</f>
        <v>3</v>
      </c>
      <c r="H237" s="106">
        <f t="shared" si="77"/>
        <v>2495</v>
      </c>
      <c r="I237" s="106">
        <f t="shared" si="77"/>
        <v>268</v>
      </c>
      <c r="J237" s="106">
        <f t="shared" si="77"/>
        <v>1</v>
      </c>
      <c r="K237" s="106">
        <f t="shared" si="77"/>
        <v>67</v>
      </c>
      <c r="L237" s="236">
        <f t="shared" si="77"/>
        <v>438</v>
      </c>
      <c r="M237" s="134">
        <f>SUM(D237,G237-J237)</f>
        <v>276</v>
      </c>
      <c r="N237" s="135">
        <f t="shared" ref="N237:O252" si="78">SUM(E237,H237-K237)</f>
        <v>638788</v>
      </c>
      <c r="O237" s="136">
        <f t="shared" si="78"/>
        <v>13884</v>
      </c>
      <c r="X237" s="1"/>
    </row>
    <row r="238" spans="1:24" ht="11.25" x14ac:dyDescent="0.15">
      <c r="A238" s="381" t="s">
        <v>47</v>
      </c>
      <c r="B238" s="384" t="s">
        <v>48</v>
      </c>
      <c r="C238" s="30" t="s">
        <v>49</v>
      </c>
      <c r="D238" s="237">
        <v>77</v>
      </c>
      <c r="E238" s="238">
        <v>376234</v>
      </c>
      <c r="F238" s="350">
        <v>4289</v>
      </c>
      <c r="G238" s="239">
        <v>0</v>
      </c>
      <c r="H238" s="239">
        <v>0</v>
      </c>
      <c r="I238" s="239">
        <v>0</v>
      </c>
      <c r="J238" s="239">
        <v>0</v>
      </c>
      <c r="K238" s="239">
        <v>0</v>
      </c>
      <c r="L238" s="240">
        <v>0</v>
      </c>
      <c r="M238" s="142">
        <f>SUM(D238,G238-J238)</f>
        <v>77</v>
      </c>
      <c r="N238" s="143">
        <f t="shared" si="78"/>
        <v>376234</v>
      </c>
      <c r="O238" s="144">
        <f t="shared" si="78"/>
        <v>4289</v>
      </c>
    </row>
    <row r="239" spans="1:24" ht="11.25" x14ac:dyDescent="0.15">
      <c r="A239" s="382" t="s">
        <v>92</v>
      </c>
      <c r="B239" s="385" t="s">
        <v>50</v>
      </c>
      <c r="C239" s="20" t="s">
        <v>51</v>
      </c>
      <c r="D239" s="241">
        <v>194</v>
      </c>
      <c r="E239" s="238">
        <v>257091</v>
      </c>
      <c r="F239" s="210">
        <v>8554</v>
      </c>
      <c r="G239" s="239">
        <v>3</v>
      </c>
      <c r="H239" s="239">
        <v>2495</v>
      </c>
      <c r="I239" s="239">
        <v>268</v>
      </c>
      <c r="J239" s="239">
        <v>1</v>
      </c>
      <c r="K239" s="239">
        <v>67</v>
      </c>
      <c r="L239" s="240">
        <v>438</v>
      </c>
      <c r="M239" s="142">
        <f t="shared" ref="M239:O264" si="79">SUM(D239,G239-J239)</f>
        <v>196</v>
      </c>
      <c r="N239" s="143">
        <f t="shared" si="78"/>
        <v>259519</v>
      </c>
      <c r="O239" s="144">
        <f t="shared" si="78"/>
        <v>8384</v>
      </c>
    </row>
    <row r="240" spans="1:24" ht="11.25" x14ac:dyDescent="0.15">
      <c r="A240" s="382" t="s">
        <v>93</v>
      </c>
      <c r="B240" s="385" t="s">
        <v>52</v>
      </c>
      <c r="C240" s="20" t="s">
        <v>53</v>
      </c>
      <c r="D240" s="241">
        <v>2</v>
      </c>
      <c r="E240" s="238">
        <v>2704</v>
      </c>
      <c r="F240" s="210">
        <v>991</v>
      </c>
      <c r="G240" s="239">
        <v>0</v>
      </c>
      <c r="H240" s="239">
        <v>0</v>
      </c>
      <c r="I240" s="239">
        <v>0</v>
      </c>
      <c r="J240" s="242">
        <v>0</v>
      </c>
      <c r="K240" s="242">
        <v>0</v>
      </c>
      <c r="L240" s="243">
        <v>0</v>
      </c>
      <c r="M240" s="142">
        <f t="shared" si="79"/>
        <v>2</v>
      </c>
      <c r="N240" s="143">
        <f t="shared" si="78"/>
        <v>2704</v>
      </c>
      <c r="O240" s="144">
        <f t="shared" si="78"/>
        <v>991</v>
      </c>
    </row>
    <row r="241" spans="1:24" ht="11.25" x14ac:dyDescent="0.15">
      <c r="A241" s="382" t="s">
        <v>64</v>
      </c>
      <c r="B241" s="385" t="s">
        <v>50</v>
      </c>
      <c r="C241" s="22" t="s">
        <v>54</v>
      </c>
      <c r="D241" s="241">
        <v>0</v>
      </c>
      <c r="E241" s="238">
        <v>0</v>
      </c>
      <c r="F241" s="210">
        <v>0</v>
      </c>
      <c r="G241" s="239">
        <v>0</v>
      </c>
      <c r="H241" s="239">
        <v>0</v>
      </c>
      <c r="I241" s="239">
        <v>0</v>
      </c>
      <c r="J241" s="242">
        <v>0</v>
      </c>
      <c r="K241" s="242">
        <v>0</v>
      </c>
      <c r="L241" s="243">
        <v>0</v>
      </c>
      <c r="M241" s="142">
        <f t="shared" si="79"/>
        <v>0</v>
      </c>
      <c r="N241" s="143">
        <f t="shared" si="78"/>
        <v>0</v>
      </c>
      <c r="O241" s="144">
        <f t="shared" si="78"/>
        <v>0</v>
      </c>
    </row>
    <row r="242" spans="1:24" ht="12" thickBot="1" x14ac:dyDescent="0.2">
      <c r="A242" s="390"/>
      <c r="B242" s="391" t="s">
        <v>55</v>
      </c>
      <c r="C242" s="470"/>
      <c r="D242" s="244">
        <v>1</v>
      </c>
      <c r="E242" s="238">
        <v>331</v>
      </c>
      <c r="F242" s="210">
        <v>220</v>
      </c>
      <c r="G242" s="239">
        <v>0</v>
      </c>
      <c r="H242" s="239">
        <v>0</v>
      </c>
      <c r="I242" s="239">
        <v>0</v>
      </c>
      <c r="J242" s="239">
        <v>0</v>
      </c>
      <c r="K242" s="239">
        <v>0</v>
      </c>
      <c r="L242" s="240">
        <v>0</v>
      </c>
      <c r="M242" s="142">
        <f t="shared" si="79"/>
        <v>1</v>
      </c>
      <c r="N242" s="143">
        <f t="shared" si="78"/>
        <v>331</v>
      </c>
      <c r="O242" s="144">
        <f t="shared" si="78"/>
        <v>220</v>
      </c>
      <c r="P242" s="11"/>
      <c r="Q242" s="11"/>
      <c r="R242" s="11"/>
      <c r="S242" s="11"/>
      <c r="T242" s="11"/>
      <c r="U242" s="11"/>
      <c r="V242" s="11"/>
      <c r="W242" s="11"/>
    </row>
    <row r="243" spans="1:24" s="11" customFormat="1" ht="12" thickBot="1" x14ac:dyDescent="0.2">
      <c r="A243" s="379" t="s">
        <v>99</v>
      </c>
      <c r="B243" s="380"/>
      <c r="C243" s="442"/>
      <c r="D243" s="106">
        <v>274</v>
      </c>
      <c r="E243" s="106">
        <v>636360</v>
      </c>
      <c r="F243" s="106">
        <v>14054</v>
      </c>
      <c r="G243" s="106">
        <f t="shared" ref="G243:L243" si="80">SUM(G244:G251)</f>
        <v>3</v>
      </c>
      <c r="H243" s="106">
        <f t="shared" si="80"/>
        <v>2495</v>
      </c>
      <c r="I243" s="106">
        <f t="shared" si="80"/>
        <v>268</v>
      </c>
      <c r="J243" s="106">
        <f t="shared" si="80"/>
        <v>1</v>
      </c>
      <c r="K243" s="106">
        <f t="shared" si="80"/>
        <v>67</v>
      </c>
      <c r="L243" s="236">
        <f t="shared" si="80"/>
        <v>438</v>
      </c>
      <c r="M243" s="134">
        <f t="shared" si="79"/>
        <v>276</v>
      </c>
      <c r="N243" s="135">
        <f t="shared" si="78"/>
        <v>638788</v>
      </c>
      <c r="O243" s="136">
        <f t="shared" si="78"/>
        <v>13884</v>
      </c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1.25" x14ac:dyDescent="0.15">
      <c r="A244" s="386" t="s">
        <v>56</v>
      </c>
      <c r="B244" s="407" t="s">
        <v>57</v>
      </c>
      <c r="C244" s="471"/>
      <c r="D244" s="351">
        <v>111</v>
      </c>
      <c r="E244" s="351">
        <v>503113</v>
      </c>
      <c r="F244" s="351">
        <v>5126</v>
      </c>
      <c r="G244" s="245">
        <v>0</v>
      </c>
      <c r="H244" s="245">
        <v>0</v>
      </c>
      <c r="I244" s="245">
        <v>0</v>
      </c>
      <c r="J244" s="245">
        <v>0</v>
      </c>
      <c r="K244" s="245">
        <v>0</v>
      </c>
      <c r="L244" s="246">
        <v>0</v>
      </c>
      <c r="M244" s="142">
        <f t="shared" si="79"/>
        <v>111</v>
      </c>
      <c r="N244" s="143">
        <f t="shared" si="78"/>
        <v>503113</v>
      </c>
      <c r="O244" s="144">
        <f t="shared" si="78"/>
        <v>5126</v>
      </c>
    </row>
    <row r="245" spans="1:24" ht="11.25" x14ac:dyDescent="0.15">
      <c r="A245" s="382" t="s">
        <v>58</v>
      </c>
      <c r="B245" s="388" t="s">
        <v>59</v>
      </c>
      <c r="C245" s="452"/>
      <c r="D245" s="351">
        <v>0</v>
      </c>
      <c r="E245" s="351">
        <v>44028</v>
      </c>
      <c r="F245" s="351">
        <v>359</v>
      </c>
      <c r="G245" s="245">
        <v>0</v>
      </c>
      <c r="H245" s="245">
        <v>0</v>
      </c>
      <c r="I245" s="245">
        <v>0</v>
      </c>
      <c r="J245" s="245">
        <v>0</v>
      </c>
      <c r="K245" s="245">
        <v>0</v>
      </c>
      <c r="L245" s="246">
        <v>0</v>
      </c>
      <c r="M245" s="142">
        <f t="shared" si="79"/>
        <v>0</v>
      </c>
      <c r="N245" s="143">
        <f t="shared" si="78"/>
        <v>44028</v>
      </c>
      <c r="O245" s="144">
        <f t="shared" si="78"/>
        <v>359</v>
      </c>
    </row>
    <row r="246" spans="1:24" ht="11.25" x14ac:dyDescent="0.15">
      <c r="A246" s="382"/>
      <c r="B246" s="388" t="s">
        <v>60</v>
      </c>
      <c r="C246" s="452"/>
      <c r="D246" s="351">
        <v>5</v>
      </c>
      <c r="E246" s="351">
        <v>1495</v>
      </c>
      <c r="F246" s="351">
        <v>1007</v>
      </c>
      <c r="G246" s="245">
        <v>0</v>
      </c>
      <c r="H246" s="245">
        <v>0</v>
      </c>
      <c r="I246" s="245">
        <v>0</v>
      </c>
      <c r="J246" s="245">
        <v>1</v>
      </c>
      <c r="K246" s="245">
        <v>67</v>
      </c>
      <c r="L246" s="246">
        <v>438</v>
      </c>
      <c r="M246" s="142">
        <f t="shared" si="79"/>
        <v>4</v>
      </c>
      <c r="N246" s="143">
        <f t="shared" si="78"/>
        <v>1428</v>
      </c>
      <c r="O246" s="144">
        <f t="shared" si="78"/>
        <v>569</v>
      </c>
    </row>
    <row r="247" spans="1:24" ht="11.25" x14ac:dyDescent="0.15">
      <c r="A247" s="382" t="s">
        <v>61</v>
      </c>
      <c r="B247" s="388" t="s">
        <v>62</v>
      </c>
      <c r="C247" s="452"/>
      <c r="D247" s="351">
        <v>20</v>
      </c>
      <c r="E247" s="351">
        <v>16926</v>
      </c>
      <c r="F247" s="351">
        <v>648</v>
      </c>
      <c r="G247" s="245">
        <v>0</v>
      </c>
      <c r="H247" s="245">
        <v>0</v>
      </c>
      <c r="I247" s="245">
        <v>0</v>
      </c>
      <c r="J247" s="245">
        <v>0</v>
      </c>
      <c r="K247" s="245">
        <v>0</v>
      </c>
      <c r="L247" s="246">
        <v>0</v>
      </c>
      <c r="M247" s="142">
        <f t="shared" si="79"/>
        <v>20</v>
      </c>
      <c r="N247" s="143">
        <f t="shared" si="78"/>
        <v>16926</v>
      </c>
      <c r="O247" s="144">
        <f t="shared" si="78"/>
        <v>648</v>
      </c>
      <c r="X247" s="11"/>
    </row>
    <row r="248" spans="1:24" ht="11.25" x14ac:dyDescent="0.15">
      <c r="A248" s="382"/>
      <c r="B248" s="388" t="s">
        <v>63</v>
      </c>
      <c r="C248" s="452"/>
      <c r="D248" s="351">
        <v>-16</v>
      </c>
      <c r="E248" s="351">
        <v>15585</v>
      </c>
      <c r="F248" s="351">
        <v>-741</v>
      </c>
      <c r="G248" s="245">
        <v>0</v>
      </c>
      <c r="H248" s="245">
        <v>0</v>
      </c>
      <c r="I248" s="245">
        <v>0</v>
      </c>
      <c r="J248" s="245">
        <v>0</v>
      </c>
      <c r="K248" s="245">
        <v>0</v>
      </c>
      <c r="L248" s="246">
        <v>0</v>
      </c>
      <c r="M248" s="142">
        <f t="shared" si="79"/>
        <v>-16</v>
      </c>
      <c r="N248" s="143">
        <f t="shared" si="78"/>
        <v>15585</v>
      </c>
      <c r="O248" s="144">
        <f t="shared" si="78"/>
        <v>-741</v>
      </c>
    </row>
    <row r="249" spans="1:24" ht="11.25" x14ac:dyDescent="0.15">
      <c r="A249" s="382" t="s">
        <v>64</v>
      </c>
      <c r="B249" s="388" t="s">
        <v>65</v>
      </c>
      <c r="C249" s="452"/>
      <c r="D249" s="351">
        <v>104</v>
      </c>
      <c r="E249" s="351">
        <v>25059</v>
      </c>
      <c r="F249" s="351">
        <v>5490</v>
      </c>
      <c r="G249" s="245">
        <v>2</v>
      </c>
      <c r="H249" s="245">
        <v>59</v>
      </c>
      <c r="I249" s="245">
        <v>183</v>
      </c>
      <c r="J249" s="245">
        <v>0</v>
      </c>
      <c r="K249" s="245">
        <v>0</v>
      </c>
      <c r="L249" s="246">
        <v>0</v>
      </c>
      <c r="M249" s="142">
        <f t="shared" si="79"/>
        <v>106</v>
      </c>
      <c r="N249" s="143">
        <f t="shared" si="78"/>
        <v>25118</v>
      </c>
      <c r="O249" s="144">
        <f t="shared" si="78"/>
        <v>5673</v>
      </c>
    </row>
    <row r="250" spans="1:24" ht="11.25" x14ac:dyDescent="0.15">
      <c r="A250" s="382"/>
      <c r="B250" s="388" t="s">
        <v>66</v>
      </c>
      <c r="C250" s="452"/>
      <c r="D250" s="351">
        <v>45</v>
      </c>
      <c r="E250" s="351">
        <v>29834</v>
      </c>
      <c r="F250" s="351">
        <v>1417</v>
      </c>
      <c r="G250" s="245">
        <v>1</v>
      </c>
      <c r="H250" s="245">
        <v>2436</v>
      </c>
      <c r="I250" s="245">
        <v>85</v>
      </c>
      <c r="J250" s="245">
        <v>0</v>
      </c>
      <c r="K250" s="245">
        <v>0</v>
      </c>
      <c r="L250" s="246">
        <v>0</v>
      </c>
      <c r="M250" s="142">
        <f t="shared" si="79"/>
        <v>46</v>
      </c>
      <c r="N250" s="143">
        <f t="shared" si="78"/>
        <v>32270</v>
      </c>
      <c r="O250" s="144">
        <f t="shared" si="78"/>
        <v>1502</v>
      </c>
      <c r="Q250" s="21"/>
    </row>
    <row r="251" spans="1:24" ht="12" thickBot="1" x14ac:dyDescent="0.2">
      <c r="A251" s="390"/>
      <c r="B251" s="391" t="s">
        <v>67</v>
      </c>
      <c r="C251" s="470"/>
      <c r="D251" s="351">
        <v>5</v>
      </c>
      <c r="E251" s="351">
        <v>320</v>
      </c>
      <c r="F251" s="351">
        <v>748</v>
      </c>
      <c r="G251" s="245">
        <v>0</v>
      </c>
      <c r="H251" s="245">
        <v>0</v>
      </c>
      <c r="I251" s="245">
        <v>0</v>
      </c>
      <c r="J251" s="245">
        <v>0</v>
      </c>
      <c r="K251" s="245">
        <v>0</v>
      </c>
      <c r="L251" s="246">
        <v>0</v>
      </c>
      <c r="M251" s="142">
        <f t="shared" si="79"/>
        <v>5</v>
      </c>
      <c r="N251" s="143">
        <f t="shared" si="78"/>
        <v>320</v>
      </c>
      <c r="O251" s="144">
        <f t="shared" si="78"/>
        <v>748</v>
      </c>
      <c r="Q251" s="21"/>
    </row>
    <row r="252" spans="1:24" s="11" customFormat="1" ht="12" thickBot="1" x14ac:dyDescent="0.2">
      <c r="A252" s="379" t="s">
        <v>99</v>
      </c>
      <c r="B252" s="380"/>
      <c r="C252" s="442"/>
      <c r="D252" s="106">
        <v>274</v>
      </c>
      <c r="E252" s="106">
        <v>636360</v>
      </c>
      <c r="F252" s="106">
        <v>14054</v>
      </c>
      <c r="G252" s="106">
        <f t="shared" ref="G252:L252" si="81">SUM(G253:G256)</f>
        <v>3</v>
      </c>
      <c r="H252" s="106">
        <f t="shared" si="81"/>
        <v>2495</v>
      </c>
      <c r="I252" s="106">
        <f t="shared" si="81"/>
        <v>268</v>
      </c>
      <c r="J252" s="106">
        <f t="shared" si="81"/>
        <v>1</v>
      </c>
      <c r="K252" s="106">
        <f t="shared" si="81"/>
        <v>67</v>
      </c>
      <c r="L252" s="236">
        <f t="shared" si="81"/>
        <v>438</v>
      </c>
      <c r="M252" s="134">
        <f t="shared" si="79"/>
        <v>276</v>
      </c>
      <c r="N252" s="135">
        <f t="shared" si="78"/>
        <v>638788</v>
      </c>
      <c r="O252" s="136">
        <f t="shared" si="78"/>
        <v>13884</v>
      </c>
      <c r="P252" s="1"/>
      <c r="Q252" s="21"/>
      <c r="R252" s="1"/>
      <c r="S252" s="1"/>
      <c r="T252" s="1"/>
      <c r="U252" s="1"/>
      <c r="V252" s="1"/>
      <c r="W252" s="1"/>
      <c r="X252" s="1"/>
    </row>
    <row r="253" spans="1:24" ht="11.25" x14ac:dyDescent="0.15">
      <c r="A253" s="386" t="s">
        <v>68</v>
      </c>
      <c r="B253" s="387" t="s">
        <v>69</v>
      </c>
      <c r="C253" s="23" t="s">
        <v>70</v>
      </c>
      <c r="D253" s="352">
        <v>221</v>
      </c>
      <c r="E253" s="352">
        <v>468047</v>
      </c>
      <c r="F253" s="352">
        <v>13702</v>
      </c>
      <c r="G253" s="245">
        <v>3</v>
      </c>
      <c r="H253" s="245">
        <v>2495</v>
      </c>
      <c r="I253" s="245">
        <v>268</v>
      </c>
      <c r="J253" s="245">
        <v>1</v>
      </c>
      <c r="K253" s="245">
        <v>67</v>
      </c>
      <c r="L253" s="246">
        <v>438</v>
      </c>
      <c r="M253" s="142">
        <f t="shared" si="79"/>
        <v>223</v>
      </c>
      <c r="N253" s="143">
        <f t="shared" si="79"/>
        <v>470475</v>
      </c>
      <c r="O253" s="144">
        <f t="shared" si="79"/>
        <v>13532</v>
      </c>
      <c r="Q253" s="21"/>
      <c r="X253" s="11"/>
    </row>
    <row r="254" spans="1:24" ht="11.25" x14ac:dyDescent="0.15">
      <c r="A254" s="382" t="s">
        <v>71</v>
      </c>
      <c r="B254" s="385"/>
      <c r="C254" s="24" t="s">
        <v>72</v>
      </c>
      <c r="D254" s="351">
        <v>28</v>
      </c>
      <c r="E254" s="351">
        <v>76266</v>
      </c>
      <c r="F254" s="351">
        <v>55</v>
      </c>
      <c r="G254" s="245">
        <v>0</v>
      </c>
      <c r="H254" s="245">
        <v>0</v>
      </c>
      <c r="I254" s="245">
        <v>0</v>
      </c>
      <c r="J254" s="245">
        <v>0</v>
      </c>
      <c r="K254" s="245">
        <v>0</v>
      </c>
      <c r="L254" s="246">
        <v>0</v>
      </c>
      <c r="M254" s="142">
        <f t="shared" si="79"/>
        <v>28</v>
      </c>
      <c r="N254" s="143">
        <f t="shared" si="79"/>
        <v>76266</v>
      </c>
      <c r="O254" s="144">
        <f t="shared" si="79"/>
        <v>55</v>
      </c>
      <c r="Q254" s="21"/>
    </row>
    <row r="255" spans="1:24" ht="11.25" x14ac:dyDescent="0.15">
      <c r="A255" s="382" t="s">
        <v>73</v>
      </c>
      <c r="B255" s="385" t="s">
        <v>74</v>
      </c>
      <c r="C255" s="24" t="s">
        <v>75</v>
      </c>
      <c r="D255" s="351">
        <v>25</v>
      </c>
      <c r="E255" s="351">
        <v>92047</v>
      </c>
      <c r="F255" s="351">
        <v>297</v>
      </c>
      <c r="G255" s="245">
        <v>0</v>
      </c>
      <c r="H255" s="245">
        <v>0</v>
      </c>
      <c r="I255" s="245">
        <v>0</v>
      </c>
      <c r="J255" s="245">
        <v>0</v>
      </c>
      <c r="K255" s="245">
        <v>0</v>
      </c>
      <c r="L255" s="246">
        <v>0</v>
      </c>
      <c r="M255" s="142">
        <f t="shared" si="79"/>
        <v>25</v>
      </c>
      <c r="N255" s="143">
        <f t="shared" si="79"/>
        <v>92047</v>
      </c>
      <c r="O255" s="144">
        <f t="shared" si="79"/>
        <v>297</v>
      </c>
      <c r="P255" s="11"/>
      <c r="Q255" s="19"/>
      <c r="R255" s="11"/>
      <c r="S255" s="11"/>
      <c r="T255" s="11"/>
      <c r="U255" s="11"/>
      <c r="V255" s="11"/>
      <c r="W255" s="11"/>
    </row>
    <row r="256" spans="1:24" ht="12" thickBot="1" x14ac:dyDescent="0.2">
      <c r="A256" s="390" t="s">
        <v>64</v>
      </c>
      <c r="B256" s="391" t="s">
        <v>76</v>
      </c>
      <c r="C256" s="470"/>
      <c r="D256" s="247">
        <v>0</v>
      </c>
      <c r="E256" s="247">
        <v>0</v>
      </c>
      <c r="F256" s="248">
        <v>0</v>
      </c>
      <c r="G256" s="239">
        <v>0</v>
      </c>
      <c r="H256" s="239">
        <v>0</v>
      </c>
      <c r="I256" s="239">
        <v>0</v>
      </c>
      <c r="J256" s="245">
        <v>0</v>
      </c>
      <c r="K256" s="245">
        <v>0</v>
      </c>
      <c r="L256" s="246">
        <v>0</v>
      </c>
      <c r="M256" s="142">
        <f t="shared" si="79"/>
        <v>0</v>
      </c>
      <c r="N256" s="143">
        <f t="shared" si="79"/>
        <v>0</v>
      </c>
      <c r="O256" s="144">
        <f t="shared" si="79"/>
        <v>0</v>
      </c>
      <c r="P256" s="21"/>
      <c r="Q256" s="21"/>
      <c r="R256" s="21"/>
    </row>
    <row r="257" spans="1:24" s="11" customFormat="1" ht="12" thickBot="1" x14ac:dyDescent="0.2">
      <c r="A257" s="379" t="s">
        <v>99</v>
      </c>
      <c r="B257" s="380"/>
      <c r="C257" s="442"/>
      <c r="D257" s="106">
        <v>274</v>
      </c>
      <c r="E257" s="106">
        <v>636360</v>
      </c>
      <c r="F257" s="106">
        <v>14054</v>
      </c>
      <c r="G257" s="106">
        <f t="shared" ref="G257:L257" si="82">SUM(G258:G264)</f>
        <v>3</v>
      </c>
      <c r="H257" s="106">
        <f t="shared" si="82"/>
        <v>2495</v>
      </c>
      <c r="I257" s="106">
        <f t="shared" si="82"/>
        <v>268</v>
      </c>
      <c r="J257" s="106">
        <f t="shared" si="82"/>
        <v>1</v>
      </c>
      <c r="K257" s="106">
        <f t="shared" si="82"/>
        <v>67</v>
      </c>
      <c r="L257" s="236">
        <f t="shared" si="82"/>
        <v>438</v>
      </c>
      <c r="M257" s="134">
        <f t="shared" si="79"/>
        <v>276</v>
      </c>
      <c r="N257" s="135">
        <f t="shared" si="79"/>
        <v>638788</v>
      </c>
      <c r="O257" s="136">
        <f t="shared" si="79"/>
        <v>13884</v>
      </c>
      <c r="P257" s="21"/>
      <c r="Q257" s="21"/>
      <c r="R257" s="21"/>
      <c r="S257" s="1"/>
      <c r="T257" s="1"/>
      <c r="U257" s="1"/>
      <c r="V257" s="1"/>
      <c r="W257" s="1"/>
      <c r="X257" s="1"/>
    </row>
    <row r="258" spans="1:24" ht="11.25" x14ac:dyDescent="0.15">
      <c r="A258" s="386" t="s">
        <v>77</v>
      </c>
      <c r="B258" s="387" t="s">
        <v>78</v>
      </c>
      <c r="C258" s="23" t="s">
        <v>79</v>
      </c>
      <c r="D258" s="352">
        <v>130</v>
      </c>
      <c r="E258" s="352">
        <v>17354</v>
      </c>
      <c r="F258" s="352">
        <v>8128</v>
      </c>
      <c r="G258" s="245">
        <v>2</v>
      </c>
      <c r="H258" s="245">
        <v>59</v>
      </c>
      <c r="I258" s="245">
        <v>183</v>
      </c>
      <c r="J258" s="245">
        <v>1</v>
      </c>
      <c r="K258" s="245">
        <v>67</v>
      </c>
      <c r="L258" s="246">
        <v>438</v>
      </c>
      <c r="M258" s="142">
        <f t="shared" si="79"/>
        <v>131</v>
      </c>
      <c r="N258" s="143">
        <f t="shared" si="79"/>
        <v>17346</v>
      </c>
      <c r="O258" s="144">
        <f t="shared" si="79"/>
        <v>7873</v>
      </c>
      <c r="P258" s="21"/>
      <c r="Q258" s="21"/>
      <c r="R258" s="21"/>
    </row>
    <row r="259" spans="1:24" ht="11.25" x14ac:dyDescent="0.15">
      <c r="A259" s="382" t="s">
        <v>80</v>
      </c>
      <c r="B259" s="385" t="s">
        <v>81</v>
      </c>
      <c r="C259" s="24" t="s">
        <v>82</v>
      </c>
      <c r="D259" s="351">
        <v>34</v>
      </c>
      <c r="E259" s="351">
        <v>13768</v>
      </c>
      <c r="F259" s="351">
        <v>1977</v>
      </c>
      <c r="G259" s="245">
        <v>0</v>
      </c>
      <c r="H259" s="245">
        <v>0</v>
      </c>
      <c r="I259" s="245">
        <v>0</v>
      </c>
      <c r="J259" s="245">
        <v>0</v>
      </c>
      <c r="K259" s="245">
        <v>0</v>
      </c>
      <c r="L259" s="246">
        <v>0</v>
      </c>
      <c r="M259" s="142">
        <f t="shared" si="79"/>
        <v>34</v>
      </c>
      <c r="N259" s="143">
        <f t="shared" si="79"/>
        <v>13768</v>
      </c>
      <c r="O259" s="144">
        <f t="shared" si="79"/>
        <v>1977</v>
      </c>
      <c r="P259" s="21"/>
      <c r="Q259" s="21"/>
      <c r="R259" s="21"/>
    </row>
    <row r="260" spans="1:24" ht="11.25" x14ac:dyDescent="0.15">
      <c r="A260" s="382" t="s">
        <v>71</v>
      </c>
      <c r="B260" s="385" t="s">
        <v>83</v>
      </c>
      <c r="C260" s="24" t="s">
        <v>84</v>
      </c>
      <c r="D260" s="351">
        <v>15</v>
      </c>
      <c r="E260" s="351">
        <v>32123</v>
      </c>
      <c r="F260" s="351">
        <v>361</v>
      </c>
      <c r="G260" s="245">
        <v>0</v>
      </c>
      <c r="H260" s="245">
        <v>0</v>
      </c>
      <c r="I260" s="245">
        <v>0</v>
      </c>
      <c r="J260" s="245">
        <v>0</v>
      </c>
      <c r="K260" s="245">
        <v>0</v>
      </c>
      <c r="L260" s="246">
        <v>0</v>
      </c>
      <c r="M260" s="142">
        <f t="shared" si="79"/>
        <v>15</v>
      </c>
      <c r="N260" s="143">
        <f t="shared" si="79"/>
        <v>32123</v>
      </c>
      <c r="O260" s="144">
        <f t="shared" si="79"/>
        <v>361</v>
      </c>
      <c r="P260" s="21"/>
      <c r="Q260" s="21"/>
      <c r="R260" s="21"/>
    </row>
    <row r="261" spans="1:24" ht="11.25" x14ac:dyDescent="0.15">
      <c r="A261" s="382" t="s">
        <v>85</v>
      </c>
      <c r="B261" s="388" t="s">
        <v>86</v>
      </c>
      <c r="C261" s="452"/>
      <c r="D261" s="351">
        <v>1</v>
      </c>
      <c r="E261" s="351">
        <v>563</v>
      </c>
      <c r="F261" s="351">
        <v>57</v>
      </c>
      <c r="G261" s="245">
        <v>0</v>
      </c>
      <c r="H261" s="245">
        <v>0</v>
      </c>
      <c r="I261" s="245">
        <v>0</v>
      </c>
      <c r="J261" s="245">
        <v>0</v>
      </c>
      <c r="K261" s="245">
        <v>0</v>
      </c>
      <c r="L261" s="246">
        <v>0</v>
      </c>
      <c r="M261" s="142">
        <f t="shared" si="79"/>
        <v>1</v>
      </c>
      <c r="N261" s="143">
        <f t="shared" si="79"/>
        <v>563</v>
      </c>
      <c r="O261" s="144">
        <f t="shared" si="79"/>
        <v>57</v>
      </c>
      <c r="P261" s="21"/>
      <c r="Q261" s="21"/>
      <c r="R261" s="21"/>
      <c r="S261" s="11"/>
      <c r="T261" s="11"/>
      <c r="U261" s="11"/>
      <c r="V261" s="11"/>
      <c r="W261" s="11"/>
    </row>
    <row r="262" spans="1:24" ht="11.25" x14ac:dyDescent="0.15">
      <c r="A262" s="382" t="s">
        <v>87</v>
      </c>
      <c r="B262" s="388" t="s">
        <v>88</v>
      </c>
      <c r="C262" s="452"/>
      <c r="D262" s="351">
        <v>-1</v>
      </c>
      <c r="E262" s="351">
        <v>1712</v>
      </c>
      <c r="F262" s="351">
        <v>363</v>
      </c>
      <c r="G262" s="245">
        <v>0</v>
      </c>
      <c r="H262" s="245">
        <v>0</v>
      </c>
      <c r="I262" s="245">
        <v>0</v>
      </c>
      <c r="J262" s="245">
        <v>0</v>
      </c>
      <c r="K262" s="245">
        <v>0</v>
      </c>
      <c r="L262" s="246">
        <v>0</v>
      </c>
      <c r="M262" s="142">
        <f t="shared" si="79"/>
        <v>-1</v>
      </c>
      <c r="N262" s="143">
        <f t="shared" si="79"/>
        <v>1712</v>
      </c>
      <c r="O262" s="144">
        <f t="shared" si="79"/>
        <v>363</v>
      </c>
      <c r="P262" s="21"/>
      <c r="Q262" s="21"/>
      <c r="R262" s="21"/>
      <c r="X262" s="11"/>
    </row>
    <row r="263" spans="1:24" ht="11.25" x14ac:dyDescent="0.15">
      <c r="A263" s="382" t="s">
        <v>64</v>
      </c>
      <c r="B263" s="388" t="s">
        <v>89</v>
      </c>
      <c r="C263" s="452"/>
      <c r="D263" s="351">
        <v>1</v>
      </c>
      <c r="E263" s="351">
        <v>3306</v>
      </c>
      <c r="F263" s="351">
        <v>307</v>
      </c>
      <c r="G263" s="245">
        <v>0</v>
      </c>
      <c r="H263" s="245">
        <v>0</v>
      </c>
      <c r="I263" s="245">
        <v>0</v>
      </c>
      <c r="J263" s="245">
        <v>0</v>
      </c>
      <c r="K263" s="245">
        <v>0</v>
      </c>
      <c r="L263" s="246">
        <v>0</v>
      </c>
      <c r="M263" s="142">
        <f t="shared" si="79"/>
        <v>1</v>
      </c>
      <c r="N263" s="143">
        <f t="shared" si="79"/>
        <v>3306</v>
      </c>
      <c r="O263" s="144">
        <f t="shared" si="79"/>
        <v>307</v>
      </c>
      <c r="P263" s="21"/>
      <c r="Q263" s="21"/>
      <c r="R263" s="21"/>
    </row>
    <row r="264" spans="1:24" ht="12" thickBot="1" x14ac:dyDescent="0.2">
      <c r="A264" s="383"/>
      <c r="B264" s="378" t="s">
        <v>90</v>
      </c>
      <c r="C264" s="445"/>
      <c r="D264" s="353">
        <v>94</v>
      </c>
      <c r="E264" s="353">
        <v>567534</v>
      </c>
      <c r="F264" s="353">
        <v>2861</v>
      </c>
      <c r="G264" s="249">
        <v>1</v>
      </c>
      <c r="H264" s="249">
        <v>2436</v>
      </c>
      <c r="I264" s="249">
        <v>85</v>
      </c>
      <c r="J264" s="249">
        <v>0</v>
      </c>
      <c r="K264" s="249">
        <v>0</v>
      </c>
      <c r="L264" s="250">
        <v>0</v>
      </c>
      <c r="M264" s="154">
        <f t="shared" si="79"/>
        <v>95</v>
      </c>
      <c r="N264" s="155">
        <f t="shared" si="79"/>
        <v>569970</v>
      </c>
      <c r="O264" s="156">
        <f t="shared" si="79"/>
        <v>2946</v>
      </c>
      <c r="P264" s="21"/>
      <c r="Q264" s="21"/>
      <c r="R264" s="21"/>
    </row>
    <row r="265" spans="1:24" ht="11.25" x14ac:dyDescent="0.15">
      <c r="A265" s="14"/>
      <c r="B265" s="15"/>
      <c r="C265" s="16"/>
      <c r="D265" s="251"/>
      <c r="E265" s="251"/>
      <c r="F265" s="251"/>
      <c r="M265" s="185"/>
      <c r="N265" s="185"/>
      <c r="O265" s="185"/>
      <c r="P265" s="21"/>
      <c r="Q265" s="21"/>
      <c r="R265" s="21"/>
    </row>
    <row r="266" spans="1:24" ht="12" thickBot="1" x14ac:dyDescent="0.2">
      <c r="A266" s="406" t="s">
        <v>102</v>
      </c>
      <c r="B266" s="406"/>
      <c r="C266" s="406"/>
      <c r="D266" s="158"/>
      <c r="E266" s="252"/>
      <c r="F266" s="253"/>
      <c r="M266" s="185"/>
      <c r="N266" s="185"/>
      <c r="O266" s="254"/>
      <c r="P266" s="21"/>
      <c r="Q266" s="21"/>
      <c r="R266" s="21"/>
    </row>
    <row r="267" spans="1:24" ht="11.25" x14ac:dyDescent="0.15">
      <c r="A267" s="392" t="s">
        <v>45</v>
      </c>
      <c r="B267" s="389"/>
      <c r="C267" s="389"/>
      <c r="D267" s="395" t="s">
        <v>46</v>
      </c>
      <c r="E267" s="396"/>
      <c r="F267" s="397"/>
      <c r="G267" s="395" t="s">
        <v>24</v>
      </c>
      <c r="H267" s="396"/>
      <c r="I267" s="397"/>
      <c r="J267" s="395" t="s">
        <v>25</v>
      </c>
      <c r="K267" s="396"/>
      <c r="L267" s="396"/>
      <c r="M267" s="401" t="s">
        <v>26</v>
      </c>
      <c r="N267" s="396"/>
      <c r="O267" s="402"/>
      <c r="P267" s="21"/>
      <c r="Q267" s="21"/>
      <c r="R267" s="21"/>
      <c r="X267" s="11"/>
    </row>
    <row r="268" spans="1:24" ht="11.25" x14ac:dyDescent="0.15">
      <c r="A268" s="393"/>
      <c r="B268" s="388"/>
      <c r="C268" s="388"/>
      <c r="D268" s="398"/>
      <c r="E268" s="399"/>
      <c r="F268" s="400"/>
      <c r="G268" s="398"/>
      <c r="H268" s="399"/>
      <c r="I268" s="400"/>
      <c r="J268" s="398"/>
      <c r="K268" s="399"/>
      <c r="L268" s="399"/>
      <c r="M268" s="403"/>
      <c r="N268" s="399"/>
      <c r="O268" s="404"/>
      <c r="P268" s="21"/>
      <c r="Q268" s="21"/>
      <c r="R268" s="21"/>
    </row>
    <row r="269" spans="1:24" ht="12" thickBot="1" x14ac:dyDescent="0.2">
      <c r="A269" s="394"/>
      <c r="B269" s="391"/>
      <c r="C269" s="391"/>
      <c r="D269" s="100" t="s">
        <v>27</v>
      </c>
      <c r="E269" s="100" t="s">
        <v>28</v>
      </c>
      <c r="F269" s="100" t="s">
        <v>29</v>
      </c>
      <c r="G269" s="100" t="s">
        <v>27</v>
      </c>
      <c r="H269" s="100" t="s">
        <v>28</v>
      </c>
      <c r="I269" s="100" t="s">
        <v>29</v>
      </c>
      <c r="J269" s="100" t="s">
        <v>27</v>
      </c>
      <c r="K269" s="100" t="s">
        <v>28</v>
      </c>
      <c r="L269" s="101" t="s">
        <v>29</v>
      </c>
      <c r="M269" s="102" t="s">
        <v>27</v>
      </c>
      <c r="N269" s="100" t="s">
        <v>28</v>
      </c>
      <c r="O269" s="103" t="s">
        <v>29</v>
      </c>
      <c r="P269" s="21"/>
      <c r="Q269" s="21"/>
      <c r="R269" s="21"/>
    </row>
    <row r="270" spans="1:24" s="11" customFormat="1" ht="12" thickBot="1" x14ac:dyDescent="0.2">
      <c r="A270" s="379" t="s">
        <v>30</v>
      </c>
      <c r="B270" s="380"/>
      <c r="C270" s="380"/>
      <c r="D270" s="104">
        <v>106</v>
      </c>
      <c r="E270" s="104">
        <v>786801</v>
      </c>
      <c r="F270" s="104">
        <v>1103</v>
      </c>
      <c r="G270" s="104">
        <f t="shared" ref="G270:L270" si="83">SUM(G271:G275)</f>
        <v>0</v>
      </c>
      <c r="H270" s="104">
        <f t="shared" si="83"/>
        <v>0</v>
      </c>
      <c r="I270" s="104">
        <f t="shared" si="83"/>
        <v>0</v>
      </c>
      <c r="J270" s="104">
        <f t="shared" si="83"/>
        <v>0</v>
      </c>
      <c r="K270" s="104">
        <f t="shared" si="83"/>
        <v>0</v>
      </c>
      <c r="L270" s="105">
        <f t="shared" si="83"/>
        <v>0</v>
      </c>
      <c r="M270" s="134">
        <f>D270+G270-J270</f>
        <v>106</v>
      </c>
      <c r="N270" s="135">
        <f t="shared" ref="N270:O285" si="84">E270+H270-K270</f>
        <v>786801</v>
      </c>
      <c r="O270" s="136">
        <f t="shared" si="84"/>
        <v>1103</v>
      </c>
      <c r="P270" s="21"/>
      <c r="Q270" s="21"/>
      <c r="R270" s="21"/>
      <c r="X270" s="1"/>
    </row>
    <row r="271" spans="1:24" ht="11.25" customHeight="1" x14ac:dyDescent="0.15">
      <c r="A271" s="386" t="s">
        <v>47</v>
      </c>
      <c r="B271" s="387" t="s">
        <v>48</v>
      </c>
      <c r="C271" s="340" t="s">
        <v>49</v>
      </c>
      <c r="D271" s="255">
        <v>71</v>
      </c>
      <c r="E271" s="255">
        <v>611872</v>
      </c>
      <c r="F271" s="255">
        <v>211</v>
      </c>
      <c r="G271" s="256">
        <v>0</v>
      </c>
      <c r="H271" s="256">
        <v>0</v>
      </c>
      <c r="I271" s="256">
        <v>0</v>
      </c>
      <c r="J271" s="256">
        <v>0</v>
      </c>
      <c r="K271" s="256">
        <v>0</v>
      </c>
      <c r="L271" s="256">
        <v>0</v>
      </c>
      <c r="M271" s="139">
        <f t="shared" ref="M271:O296" si="85">D271+G271-J271</f>
        <v>71</v>
      </c>
      <c r="N271" s="140">
        <f t="shared" si="84"/>
        <v>611872</v>
      </c>
      <c r="O271" s="141">
        <f t="shared" si="84"/>
        <v>211</v>
      </c>
      <c r="P271" s="21"/>
      <c r="Q271" s="21"/>
      <c r="R271" s="21"/>
    </row>
    <row r="272" spans="1:24" ht="11.25" customHeight="1" x14ac:dyDescent="0.15">
      <c r="A272" s="382" t="s">
        <v>92</v>
      </c>
      <c r="B272" s="385" t="s">
        <v>50</v>
      </c>
      <c r="C272" s="340" t="s">
        <v>51</v>
      </c>
      <c r="D272" s="255">
        <v>35</v>
      </c>
      <c r="E272" s="255">
        <v>174929</v>
      </c>
      <c r="F272" s="255">
        <v>892</v>
      </c>
      <c r="G272" s="256">
        <v>0</v>
      </c>
      <c r="H272" s="256">
        <v>0</v>
      </c>
      <c r="I272" s="256">
        <v>0</v>
      </c>
      <c r="J272" s="256">
        <v>0</v>
      </c>
      <c r="K272" s="256">
        <v>0</v>
      </c>
      <c r="L272" s="256">
        <v>0</v>
      </c>
      <c r="M272" s="139">
        <f t="shared" si="85"/>
        <v>35</v>
      </c>
      <c r="N272" s="140">
        <f t="shared" si="84"/>
        <v>174929</v>
      </c>
      <c r="O272" s="141">
        <f t="shared" si="84"/>
        <v>892</v>
      </c>
      <c r="P272" s="21"/>
      <c r="Q272" s="21"/>
      <c r="R272" s="21"/>
    </row>
    <row r="273" spans="1:24" ht="11.25" customHeight="1" x14ac:dyDescent="0.15">
      <c r="A273" s="382" t="s">
        <v>93</v>
      </c>
      <c r="B273" s="385" t="s">
        <v>52</v>
      </c>
      <c r="C273" s="340" t="s">
        <v>53</v>
      </c>
      <c r="D273" s="255">
        <v>0</v>
      </c>
      <c r="E273" s="255">
        <v>0</v>
      </c>
      <c r="F273" s="255">
        <v>0</v>
      </c>
      <c r="G273" s="256">
        <v>0</v>
      </c>
      <c r="H273" s="256">
        <v>0</v>
      </c>
      <c r="I273" s="256">
        <v>0</v>
      </c>
      <c r="J273" s="256">
        <v>0</v>
      </c>
      <c r="K273" s="256">
        <v>0</v>
      </c>
      <c r="L273" s="256">
        <v>0</v>
      </c>
      <c r="M273" s="139">
        <f t="shared" si="85"/>
        <v>0</v>
      </c>
      <c r="N273" s="140">
        <f t="shared" si="84"/>
        <v>0</v>
      </c>
      <c r="O273" s="141">
        <f t="shared" si="84"/>
        <v>0</v>
      </c>
      <c r="P273" s="21"/>
      <c r="Q273" s="21"/>
      <c r="R273" s="21"/>
    </row>
    <row r="274" spans="1:24" ht="11.25" customHeight="1" x14ac:dyDescent="0.15">
      <c r="A274" s="382" t="s">
        <v>64</v>
      </c>
      <c r="B274" s="385" t="s">
        <v>50</v>
      </c>
      <c r="C274" s="341" t="s">
        <v>54</v>
      </c>
      <c r="D274" s="255">
        <v>0</v>
      </c>
      <c r="E274" s="255">
        <v>0</v>
      </c>
      <c r="F274" s="255">
        <v>0</v>
      </c>
      <c r="G274" s="256">
        <v>0</v>
      </c>
      <c r="H274" s="256">
        <v>0</v>
      </c>
      <c r="I274" s="256">
        <v>0</v>
      </c>
      <c r="J274" s="256">
        <v>0</v>
      </c>
      <c r="K274" s="256">
        <v>0</v>
      </c>
      <c r="L274" s="256">
        <v>0</v>
      </c>
      <c r="M274" s="139">
        <f t="shared" si="85"/>
        <v>0</v>
      </c>
      <c r="N274" s="140">
        <f t="shared" si="84"/>
        <v>0</v>
      </c>
      <c r="O274" s="141">
        <f t="shared" si="84"/>
        <v>0</v>
      </c>
      <c r="P274" s="21"/>
      <c r="Q274" s="21"/>
      <c r="R274" s="21"/>
    </row>
    <row r="275" spans="1:24" ht="12" thickBot="1" x14ac:dyDescent="0.2">
      <c r="A275" s="390"/>
      <c r="B275" s="391" t="s">
        <v>55</v>
      </c>
      <c r="C275" s="391"/>
      <c r="D275" s="255">
        <v>0</v>
      </c>
      <c r="E275" s="255">
        <v>0</v>
      </c>
      <c r="F275" s="255">
        <v>0</v>
      </c>
      <c r="G275" s="256">
        <v>0</v>
      </c>
      <c r="H275" s="256">
        <v>0</v>
      </c>
      <c r="I275" s="256">
        <v>0</v>
      </c>
      <c r="J275" s="256">
        <v>0</v>
      </c>
      <c r="K275" s="256">
        <v>0</v>
      </c>
      <c r="L275" s="256">
        <v>0</v>
      </c>
      <c r="M275" s="139">
        <f t="shared" si="85"/>
        <v>0</v>
      </c>
      <c r="N275" s="140">
        <f t="shared" si="84"/>
        <v>0</v>
      </c>
      <c r="O275" s="141">
        <f t="shared" si="84"/>
        <v>0</v>
      </c>
      <c r="P275" s="21"/>
      <c r="Q275" s="21"/>
      <c r="R275" s="21"/>
      <c r="S275" s="11"/>
      <c r="T275" s="11"/>
      <c r="U275" s="11"/>
      <c r="V275" s="11"/>
      <c r="W275" s="11"/>
    </row>
    <row r="276" spans="1:24" s="11" customFormat="1" ht="12" thickBot="1" x14ac:dyDescent="0.2">
      <c r="A276" s="379" t="s">
        <v>99</v>
      </c>
      <c r="B276" s="380"/>
      <c r="C276" s="380"/>
      <c r="D276" s="104">
        <v>106</v>
      </c>
      <c r="E276" s="104">
        <v>786801</v>
      </c>
      <c r="F276" s="104">
        <v>1103</v>
      </c>
      <c r="G276" s="104">
        <f t="shared" ref="G276:L276" si="86">SUM(G277:G284)</f>
        <v>1</v>
      </c>
      <c r="H276" s="104">
        <f t="shared" si="86"/>
        <v>2876</v>
      </c>
      <c r="I276" s="104">
        <f t="shared" si="86"/>
        <v>0</v>
      </c>
      <c r="J276" s="104">
        <f t="shared" si="86"/>
        <v>0</v>
      </c>
      <c r="K276" s="104">
        <f t="shared" si="86"/>
        <v>0</v>
      </c>
      <c r="L276" s="105">
        <f t="shared" si="86"/>
        <v>0</v>
      </c>
      <c r="M276" s="134">
        <f t="shared" si="85"/>
        <v>107</v>
      </c>
      <c r="N276" s="135">
        <f t="shared" si="84"/>
        <v>789677</v>
      </c>
      <c r="O276" s="136">
        <f t="shared" si="84"/>
        <v>1103</v>
      </c>
      <c r="P276" s="21"/>
      <c r="Q276" s="21"/>
      <c r="R276" s="21"/>
      <c r="S276" s="1"/>
      <c r="T276" s="1"/>
      <c r="U276" s="1"/>
      <c r="V276" s="1"/>
      <c r="W276" s="1"/>
      <c r="X276" s="1"/>
    </row>
    <row r="277" spans="1:24" ht="11.25" customHeight="1" x14ac:dyDescent="0.15">
      <c r="A277" s="386" t="s">
        <v>56</v>
      </c>
      <c r="B277" s="407" t="s">
        <v>57</v>
      </c>
      <c r="C277" s="407"/>
      <c r="D277" s="255">
        <v>86</v>
      </c>
      <c r="E277" s="255">
        <v>716999</v>
      </c>
      <c r="F277" s="255">
        <v>289</v>
      </c>
      <c r="G277" s="256">
        <v>1</v>
      </c>
      <c r="H277" s="256">
        <v>2876</v>
      </c>
      <c r="I277" s="256">
        <v>0</v>
      </c>
      <c r="J277" s="256">
        <v>0</v>
      </c>
      <c r="K277" s="256">
        <v>0</v>
      </c>
      <c r="L277" s="256">
        <v>0</v>
      </c>
      <c r="M277" s="139">
        <f t="shared" si="85"/>
        <v>87</v>
      </c>
      <c r="N277" s="140">
        <f t="shared" si="84"/>
        <v>719875</v>
      </c>
      <c r="O277" s="141">
        <f t="shared" si="84"/>
        <v>289</v>
      </c>
      <c r="P277" s="21"/>
      <c r="Q277" s="21"/>
      <c r="R277" s="21"/>
    </row>
    <row r="278" spans="1:24" ht="11.25" customHeight="1" x14ac:dyDescent="0.15">
      <c r="A278" s="382" t="s">
        <v>58</v>
      </c>
      <c r="B278" s="388" t="s">
        <v>59</v>
      </c>
      <c r="C278" s="388"/>
      <c r="D278" s="255">
        <v>3</v>
      </c>
      <c r="E278" s="255">
        <v>61930</v>
      </c>
      <c r="F278" s="255">
        <v>0</v>
      </c>
      <c r="G278" s="256">
        <v>0</v>
      </c>
      <c r="H278" s="256">
        <v>0</v>
      </c>
      <c r="I278" s="256">
        <v>0</v>
      </c>
      <c r="J278" s="256">
        <v>0</v>
      </c>
      <c r="K278" s="256">
        <v>0</v>
      </c>
      <c r="L278" s="256">
        <v>0</v>
      </c>
      <c r="M278" s="139">
        <f t="shared" si="85"/>
        <v>3</v>
      </c>
      <c r="N278" s="140">
        <f t="shared" si="84"/>
        <v>61930</v>
      </c>
      <c r="O278" s="141">
        <f t="shared" si="84"/>
        <v>0</v>
      </c>
      <c r="P278" s="21"/>
      <c r="Q278" s="21"/>
      <c r="R278" s="21"/>
    </row>
    <row r="279" spans="1:24" ht="11.25" x14ac:dyDescent="0.15">
      <c r="A279" s="382"/>
      <c r="B279" s="388" t="s">
        <v>60</v>
      </c>
      <c r="C279" s="388"/>
      <c r="D279" s="255">
        <v>0</v>
      </c>
      <c r="E279" s="255">
        <v>0</v>
      </c>
      <c r="F279" s="255">
        <v>0</v>
      </c>
      <c r="G279" s="256">
        <v>0</v>
      </c>
      <c r="H279" s="256">
        <v>0</v>
      </c>
      <c r="I279" s="256">
        <v>0</v>
      </c>
      <c r="J279" s="256">
        <v>0</v>
      </c>
      <c r="K279" s="256">
        <v>0</v>
      </c>
      <c r="L279" s="256">
        <v>0</v>
      </c>
      <c r="M279" s="139">
        <f t="shared" si="85"/>
        <v>0</v>
      </c>
      <c r="N279" s="140">
        <f t="shared" si="84"/>
        <v>0</v>
      </c>
      <c r="O279" s="141">
        <f t="shared" si="84"/>
        <v>0</v>
      </c>
      <c r="P279" s="21"/>
      <c r="Q279" s="21"/>
      <c r="R279" s="21"/>
    </row>
    <row r="280" spans="1:24" ht="11.25" customHeight="1" x14ac:dyDescent="0.15">
      <c r="A280" s="382" t="s">
        <v>61</v>
      </c>
      <c r="B280" s="388" t="s">
        <v>62</v>
      </c>
      <c r="C280" s="388"/>
      <c r="D280" s="255">
        <v>0</v>
      </c>
      <c r="E280" s="255">
        <v>0</v>
      </c>
      <c r="F280" s="255">
        <v>0</v>
      </c>
      <c r="G280" s="256">
        <v>0</v>
      </c>
      <c r="H280" s="256">
        <v>0</v>
      </c>
      <c r="I280" s="256">
        <v>0</v>
      </c>
      <c r="J280" s="256">
        <v>0</v>
      </c>
      <c r="K280" s="256">
        <v>0</v>
      </c>
      <c r="L280" s="256">
        <v>0</v>
      </c>
      <c r="M280" s="139">
        <f t="shared" si="85"/>
        <v>0</v>
      </c>
      <c r="N280" s="140">
        <f t="shared" si="84"/>
        <v>0</v>
      </c>
      <c r="O280" s="141">
        <f t="shared" si="84"/>
        <v>0</v>
      </c>
      <c r="P280" s="21"/>
      <c r="Q280" s="21"/>
      <c r="R280" s="21"/>
      <c r="X280" s="11"/>
    </row>
    <row r="281" spans="1:24" ht="11.25" x14ac:dyDescent="0.15">
      <c r="A281" s="382"/>
      <c r="B281" s="388" t="s">
        <v>63</v>
      </c>
      <c r="C281" s="388"/>
      <c r="D281" s="255">
        <v>1</v>
      </c>
      <c r="E281" s="255">
        <v>87</v>
      </c>
      <c r="F281" s="255">
        <v>-1</v>
      </c>
      <c r="G281" s="256">
        <v>0</v>
      </c>
      <c r="H281" s="256">
        <v>0</v>
      </c>
      <c r="I281" s="256">
        <v>0</v>
      </c>
      <c r="J281" s="256">
        <v>0</v>
      </c>
      <c r="K281" s="256">
        <v>0</v>
      </c>
      <c r="L281" s="256">
        <v>0</v>
      </c>
      <c r="M281" s="139">
        <f t="shared" si="85"/>
        <v>1</v>
      </c>
      <c r="N281" s="140">
        <f t="shared" si="84"/>
        <v>87</v>
      </c>
      <c r="O281" s="141">
        <f t="shared" si="84"/>
        <v>-1</v>
      </c>
      <c r="P281" s="21"/>
      <c r="Q281" s="21"/>
      <c r="R281" s="21"/>
    </row>
    <row r="282" spans="1:24" ht="11.25" customHeight="1" x14ac:dyDescent="0.15">
      <c r="A282" s="382" t="s">
        <v>64</v>
      </c>
      <c r="B282" s="388" t="s">
        <v>65</v>
      </c>
      <c r="C282" s="388"/>
      <c r="D282" s="255">
        <v>10</v>
      </c>
      <c r="E282" s="255">
        <v>5010</v>
      </c>
      <c r="F282" s="255">
        <v>387</v>
      </c>
      <c r="G282" s="256">
        <v>0</v>
      </c>
      <c r="H282" s="256">
        <v>0</v>
      </c>
      <c r="I282" s="256">
        <v>0</v>
      </c>
      <c r="J282" s="256">
        <v>0</v>
      </c>
      <c r="K282" s="256">
        <v>0</v>
      </c>
      <c r="L282" s="256">
        <v>0</v>
      </c>
      <c r="M282" s="139">
        <f t="shared" si="85"/>
        <v>10</v>
      </c>
      <c r="N282" s="140">
        <f t="shared" si="84"/>
        <v>5010</v>
      </c>
      <c r="O282" s="141">
        <f t="shared" si="84"/>
        <v>387</v>
      </c>
      <c r="P282" s="21"/>
      <c r="Q282" s="21"/>
      <c r="R282" s="21"/>
    </row>
    <row r="283" spans="1:24" ht="11.25" x14ac:dyDescent="0.15">
      <c r="A283" s="382"/>
      <c r="B283" s="388" t="s">
        <v>66</v>
      </c>
      <c r="C283" s="388"/>
      <c r="D283" s="255">
        <v>5</v>
      </c>
      <c r="E283" s="255">
        <v>2057</v>
      </c>
      <c r="F283" s="255">
        <v>428</v>
      </c>
      <c r="G283" s="256">
        <v>0</v>
      </c>
      <c r="H283" s="256">
        <v>0</v>
      </c>
      <c r="I283" s="256">
        <v>0</v>
      </c>
      <c r="J283" s="256">
        <v>0</v>
      </c>
      <c r="K283" s="256">
        <v>0</v>
      </c>
      <c r="L283" s="256">
        <v>0</v>
      </c>
      <c r="M283" s="139">
        <f t="shared" si="85"/>
        <v>5</v>
      </c>
      <c r="N283" s="140">
        <f t="shared" si="84"/>
        <v>2057</v>
      </c>
      <c r="O283" s="141">
        <f t="shared" si="84"/>
        <v>428</v>
      </c>
    </row>
    <row r="284" spans="1:24" ht="12" thickBot="1" x14ac:dyDescent="0.2">
      <c r="A284" s="390"/>
      <c r="B284" s="391" t="s">
        <v>67</v>
      </c>
      <c r="C284" s="391"/>
      <c r="D284" s="255">
        <v>1</v>
      </c>
      <c r="E284" s="255">
        <v>718</v>
      </c>
      <c r="F284" s="255">
        <v>0</v>
      </c>
      <c r="G284" s="256">
        <v>0</v>
      </c>
      <c r="H284" s="256">
        <v>0</v>
      </c>
      <c r="I284" s="256">
        <v>0</v>
      </c>
      <c r="J284" s="256">
        <v>0</v>
      </c>
      <c r="K284" s="256">
        <v>0</v>
      </c>
      <c r="L284" s="256">
        <v>0</v>
      </c>
      <c r="M284" s="139">
        <f t="shared" si="85"/>
        <v>1</v>
      </c>
      <c r="N284" s="140">
        <f t="shared" si="84"/>
        <v>718</v>
      </c>
      <c r="O284" s="141">
        <f t="shared" si="84"/>
        <v>0</v>
      </c>
    </row>
    <row r="285" spans="1:24" s="11" customFormat="1" ht="12" thickBot="1" x14ac:dyDescent="0.2">
      <c r="A285" s="379" t="s">
        <v>99</v>
      </c>
      <c r="B285" s="380"/>
      <c r="C285" s="380"/>
      <c r="D285" s="104">
        <v>106</v>
      </c>
      <c r="E285" s="104">
        <v>786801</v>
      </c>
      <c r="F285" s="104">
        <v>1103</v>
      </c>
      <c r="G285" s="104">
        <f t="shared" ref="G285:L285" si="87">SUM(G286:G289)</f>
        <v>0</v>
      </c>
      <c r="H285" s="104">
        <f t="shared" si="87"/>
        <v>0</v>
      </c>
      <c r="I285" s="104">
        <f t="shared" si="87"/>
        <v>0</v>
      </c>
      <c r="J285" s="104">
        <f t="shared" si="87"/>
        <v>0</v>
      </c>
      <c r="K285" s="104">
        <f t="shared" si="87"/>
        <v>0</v>
      </c>
      <c r="L285" s="105">
        <f t="shared" si="87"/>
        <v>0</v>
      </c>
      <c r="M285" s="134">
        <f t="shared" si="85"/>
        <v>106</v>
      </c>
      <c r="N285" s="135">
        <f t="shared" si="84"/>
        <v>786801</v>
      </c>
      <c r="O285" s="136">
        <f t="shared" si="84"/>
        <v>1103</v>
      </c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1.25" customHeight="1" x14ac:dyDescent="0.15">
      <c r="A286" s="386" t="s">
        <v>68</v>
      </c>
      <c r="B286" s="387" t="s">
        <v>69</v>
      </c>
      <c r="C286" s="339" t="s">
        <v>70</v>
      </c>
      <c r="D286" s="255">
        <v>39</v>
      </c>
      <c r="E286" s="255">
        <v>299968</v>
      </c>
      <c r="F286" s="255">
        <v>939</v>
      </c>
      <c r="G286" s="256">
        <v>0</v>
      </c>
      <c r="H286" s="256">
        <v>0</v>
      </c>
      <c r="I286" s="256">
        <v>0</v>
      </c>
      <c r="J286" s="256">
        <v>0</v>
      </c>
      <c r="K286" s="256">
        <v>0</v>
      </c>
      <c r="L286" s="256">
        <v>0</v>
      </c>
      <c r="M286" s="139">
        <f t="shared" si="85"/>
        <v>39</v>
      </c>
      <c r="N286" s="140">
        <f t="shared" si="85"/>
        <v>299968</v>
      </c>
      <c r="O286" s="141">
        <f t="shared" si="85"/>
        <v>939</v>
      </c>
      <c r="X286" s="11"/>
    </row>
    <row r="287" spans="1:24" ht="11.25" customHeight="1" x14ac:dyDescent="0.15">
      <c r="A287" s="382" t="s">
        <v>71</v>
      </c>
      <c r="B287" s="385"/>
      <c r="C287" s="338" t="s">
        <v>72</v>
      </c>
      <c r="D287" s="255">
        <v>66</v>
      </c>
      <c r="E287" s="255">
        <v>470304</v>
      </c>
      <c r="F287" s="255">
        <v>164</v>
      </c>
      <c r="G287" s="256">
        <v>0</v>
      </c>
      <c r="H287" s="256">
        <v>0</v>
      </c>
      <c r="I287" s="256">
        <v>0</v>
      </c>
      <c r="J287" s="256">
        <v>0</v>
      </c>
      <c r="K287" s="256">
        <v>0</v>
      </c>
      <c r="L287" s="256">
        <v>0</v>
      </c>
      <c r="M287" s="139">
        <f t="shared" si="85"/>
        <v>66</v>
      </c>
      <c r="N287" s="140">
        <f t="shared" si="85"/>
        <v>470304</v>
      </c>
      <c r="O287" s="141">
        <f t="shared" si="85"/>
        <v>164</v>
      </c>
    </row>
    <row r="288" spans="1:24" ht="11.25" customHeight="1" x14ac:dyDescent="0.15">
      <c r="A288" s="382" t="s">
        <v>73</v>
      </c>
      <c r="B288" s="385" t="s">
        <v>74</v>
      </c>
      <c r="C288" s="338" t="s">
        <v>75</v>
      </c>
      <c r="D288" s="255">
        <v>1</v>
      </c>
      <c r="E288" s="255">
        <v>16529</v>
      </c>
      <c r="F288" s="255">
        <v>0</v>
      </c>
      <c r="G288" s="256">
        <v>0</v>
      </c>
      <c r="H288" s="256">
        <v>0</v>
      </c>
      <c r="I288" s="256">
        <v>0</v>
      </c>
      <c r="J288" s="256">
        <v>0</v>
      </c>
      <c r="K288" s="256">
        <v>0</v>
      </c>
      <c r="L288" s="256">
        <v>0</v>
      </c>
      <c r="M288" s="139">
        <f t="shared" si="85"/>
        <v>1</v>
      </c>
      <c r="N288" s="140">
        <f t="shared" si="85"/>
        <v>16529</v>
      </c>
      <c r="O288" s="141">
        <f t="shared" si="85"/>
        <v>0</v>
      </c>
      <c r="P288" s="11"/>
      <c r="Q288" s="11"/>
      <c r="R288" s="11"/>
      <c r="S288" s="11"/>
      <c r="T288" s="11"/>
      <c r="U288" s="11"/>
      <c r="V288" s="11"/>
      <c r="W288" s="11"/>
    </row>
    <row r="289" spans="1:24" ht="12" customHeight="1" thickBot="1" x14ac:dyDescent="0.2">
      <c r="A289" s="390" t="s">
        <v>64</v>
      </c>
      <c r="B289" s="391" t="s">
        <v>76</v>
      </c>
      <c r="C289" s="391"/>
      <c r="D289" s="255">
        <v>0</v>
      </c>
      <c r="E289" s="255">
        <v>0</v>
      </c>
      <c r="F289" s="255">
        <v>0</v>
      </c>
      <c r="G289" s="256">
        <v>0</v>
      </c>
      <c r="H289" s="256">
        <v>0</v>
      </c>
      <c r="I289" s="256">
        <v>0</v>
      </c>
      <c r="J289" s="256">
        <v>0</v>
      </c>
      <c r="K289" s="256">
        <v>0</v>
      </c>
      <c r="L289" s="256">
        <v>0</v>
      </c>
      <c r="M289" s="139">
        <f t="shared" si="85"/>
        <v>0</v>
      </c>
      <c r="N289" s="140">
        <f t="shared" si="85"/>
        <v>0</v>
      </c>
      <c r="O289" s="141">
        <f t="shared" si="85"/>
        <v>0</v>
      </c>
    </row>
    <row r="290" spans="1:24" s="11" customFormat="1" ht="12" thickBot="1" x14ac:dyDescent="0.2">
      <c r="A290" s="379" t="s">
        <v>99</v>
      </c>
      <c r="B290" s="380"/>
      <c r="C290" s="380"/>
      <c r="D290" s="104">
        <v>106</v>
      </c>
      <c r="E290" s="104">
        <v>786801</v>
      </c>
      <c r="F290" s="104">
        <v>1103</v>
      </c>
      <c r="G290" s="104">
        <f t="shared" ref="G290:L290" si="88">SUM(G291:G297)</f>
        <v>0</v>
      </c>
      <c r="H290" s="104">
        <f t="shared" si="88"/>
        <v>0</v>
      </c>
      <c r="I290" s="104">
        <f t="shared" si="88"/>
        <v>0</v>
      </c>
      <c r="J290" s="104">
        <f t="shared" si="88"/>
        <v>0</v>
      </c>
      <c r="K290" s="104">
        <f t="shared" si="88"/>
        <v>0</v>
      </c>
      <c r="L290" s="105">
        <f t="shared" si="88"/>
        <v>0</v>
      </c>
      <c r="M290" s="134">
        <f t="shared" si="85"/>
        <v>106</v>
      </c>
      <c r="N290" s="135">
        <f t="shared" si="85"/>
        <v>786801</v>
      </c>
      <c r="O290" s="136">
        <f t="shared" si="85"/>
        <v>1103</v>
      </c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1.25" customHeight="1" x14ac:dyDescent="0.15">
      <c r="A291" s="386" t="s">
        <v>77</v>
      </c>
      <c r="B291" s="387" t="s">
        <v>78</v>
      </c>
      <c r="C291" s="339" t="s">
        <v>79</v>
      </c>
      <c r="D291" s="255">
        <v>8</v>
      </c>
      <c r="E291" s="255">
        <v>417</v>
      </c>
      <c r="F291" s="257">
        <v>335</v>
      </c>
      <c r="G291" s="258">
        <v>0</v>
      </c>
      <c r="H291" s="259">
        <v>0</v>
      </c>
      <c r="I291" s="259">
        <v>0</v>
      </c>
      <c r="J291" s="259">
        <v>0</v>
      </c>
      <c r="K291" s="259">
        <v>0</v>
      </c>
      <c r="L291" s="260">
        <v>0</v>
      </c>
      <c r="M291" s="139">
        <f t="shared" si="85"/>
        <v>8</v>
      </c>
      <c r="N291" s="140">
        <f t="shared" si="85"/>
        <v>417</v>
      </c>
      <c r="O291" s="141">
        <f t="shared" si="85"/>
        <v>335</v>
      </c>
    </row>
    <row r="292" spans="1:24" ht="11.25" customHeight="1" x14ac:dyDescent="0.15">
      <c r="A292" s="382" t="s">
        <v>80</v>
      </c>
      <c r="B292" s="385" t="s">
        <v>81</v>
      </c>
      <c r="C292" s="338" t="s">
        <v>82</v>
      </c>
      <c r="D292" s="255">
        <v>9</v>
      </c>
      <c r="E292" s="255">
        <v>2738</v>
      </c>
      <c r="F292" s="257">
        <v>754</v>
      </c>
      <c r="G292" s="261">
        <v>0</v>
      </c>
      <c r="H292" s="256">
        <v>0</v>
      </c>
      <c r="I292" s="256">
        <v>0</v>
      </c>
      <c r="J292" s="256">
        <v>0</v>
      </c>
      <c r="K292" s="256">
        <v>0</v>
      </c>
      <c r="L292" s="262">
        <v>0</v>
      </c>
      <c r="M292" s="139">
        <f t="shared" si="85"/>
        <v>9</v>
      </c>
      <c r="N292" s="140">
        <f t="shared" si="85"/>
        <v>2738</v>
      </c>
      <c r="O292" s="141">
        <f t="shared" si="85"/>
        <v>754</v>
      </c>
    </row>
    <row r="293" spans="1:24" ht="11.25" customHeight="1" x14ac:dyDescent="0.15">
      <c r="A293" s="382" t="s">
        <v>71</v>
      </c>
      <c r="B293" s="385" t="s">
        <v>83</v>
      </c>
      <c r="C293" s="338" t="s">
        <v>84</v>
      </c>
      <c r="D293" s="255">
        <v>1</v>
      </c>
      <c r="E293" s="255">
        <v>172</v>
      </c>
      <c r="F293" s="257">
        <v>10</v>
      </c>
      <c r="G293" s="261">
        <v>0</v>
      </c>
      <c r="H293" s="256">
        <v>0</v>
      </c>
      <c r="I293" s="256">
        <v>0</v>
      </c>
      <c r="J293" s="256">
        <v>0</v>
      </c>
      <c r="K293" s="256">
        <v>0</v>
      </c>
      <c r="L293" s="262">
        <v>0</v>
      </c>
      <c r="M293" s="139">
        <f t="shared" si="85"/>
        <v>1</v>
      </c>
      <c r="N293" s="140">
        <f t="shared" si="85"/>
        <v>172</v>
      </c>
      <c r="O293" s="141">
        <f t="shared" si="85"/>
        <v>10</v>
      </c>
    </row>
    <row r="294" spans="1:24" ht="11.25" customHeight="1" x14ac:dyDescent="0.15">
      <c r="A294" s="382" t="s">
        <v>85</v>
      </c>
      <c r="B294" s="388" t="s">
        <v>86</v>
      </c>
      <c r="C294" s="388"/>
      <c r="D294" s="255">
        <v>1</v>
      </c>
      <c r="E294" s="255">
        <v>166</v>
      </c>
      <c r="F294" s="257">
        <v>28</v>
      </c>
      <c r="G294" s="261">
        <v>0</v>
      </c>
      <c r="H294" s="256">
        <v>0</v>
      </c>
      <c r="I294" s="256">
        <v>0</v>
      </c>
      <c r="J294" s="256">
        <v>0</v>
      </c>
      <c r="K294" s="256">
        <v>0</v>
      </c>
      <c r="L294" s="262">
        <v>0</v>
      </c>
      <c r="M294" s="139">
        <f t="shared" si="85"/>
        <v>1</v>
      </c>
      <c r="N294" s="140">
        <f t="shared" si="85"/>
        <v>166</v>
      </c>
      <c r="O294" s="141">
        <f t="shared" si="85"/>
        <v>28</v>
      </c>
      <c r="P294" s="11"/>
      <c r="Q294" s="11"/>
      <c r="R294" s="11"/>
      <c r="S294" s="11"/>
      <c r="T294" s="11"/>
      <c r="U294" s="11"/>
      <c r="V294" s="11"/>
      <c r="W294" s="11"/>
    </row>
    <row r="295" spans="1:24" ht="11.25" customHeight="1" x14ac:dyDescent="0.15">
      <c r="A295" s="382" t="s">
        <v>87</v>
      </c>
      <c r="B295" s="388" t="s">
        <v>88</v>
      </c>
      <c r="C295" s="388"/>
      <c r="D295" s="255">
        <v>0</v>
      </c>
      <c r="E295" s="255">
        <v>0</v>
      </c>
      <c r="F295" s="257">
        <v>0</v>
      </c>
      <c r="G295" s="261">
        <v>0</v>
      </c>
      <c r="H295" s="256">
        <v>0</v>
      </c>
      <c r="I295" s="256">
        <v>0</v>
      </c>
      <c r="J295" s="256">
        <v>0</v>
      </c>
      <c r="K295" s="256">
        <v>0</v>
      </c>
      <c r="L295" s="262">
        <v>0</v>
      </c>
      <c r="M295" s="139">
        <f t="shared" si="85"/>
        <v>0</v>
      </c>
      <c r="N295" s="140">
        <f t="shared" si="85"/>
        <v>0</v>
      </c>
      <c r="O295" s="141">
        <f t="shared" si="85"/>
        <v>0</v>
      </c>
      <c r="X295" s="11"/>
    </row>
    <row r="296" spans="1:24" ht="11.25" customHeight="1" x14ac:dyDescent="0.15">
      <c r="A296" s="382" t="s">
        <v>64</v>
      </c>
      <c r="B296" s="388" t="s">
        <v>89</v>
      </c>
      <c r="C296" s="388"/>
      <c r="D296" s="255">
        <v>0</v>
      </c>
      <c r="E296" s="255">
        <v>0</v>
      </c>
      <c r="F296" s="257">
        <v>0</v>
      </c>
      <c r="G296" s="261">
        <v>0</v>
      </c>
      <c r="H296" s="256">
        <v>0</v>
      </c>
      <c r="I296" s="256">
        <v>0</v>
      </c>
      <c r="J296" s="256">
        <v>0</v>
      </c>
      <c r="K296" s="256">
        <v>0</v>
      </c>
      <c r="L296" s="262">
        <v>0</v>
      </c>
      <c r="M296" s="139">
        <f t="shared" si="85"/>
        <v>0</v>
      </c>
      <c r="N296" s="140">
        <f t="shared" si="85"/>
        <v>0</v>
      </c>
      <c r="O296" s="141">
        <f t="shared" si="85"/>
        <v>0</v>
      </c>
    </row>
    <row r="297" spans="1:24" ht="12" thickBot="1" x14ac:dyDescent="0.2">
      <c r="A297" s="383"/>
      <c r="B297" s="378" t="s">
        <v>90</v>
      </c>
      <c r="C297" s="378"/>
      <c r="D297" s="263">
        <v>87</v>
      </c>
      <c r="E297" s="263">
        <v>783308</v>
      </c>
      <c r="F297" s="264">
        <v>-24</v>
      </c>
      <c r="G297" s="265">
        <v>0</v>
      </c>
      <c r="H297" s="266">
        <v>0</v>
      </c>
      <c r="I297" s="266">
        <v>0</v>
      </c>
      <c r="J297" s="266">
        <v>0</v>
      </c>
      <c r="K297" s="266">
        <v>0</v>
      </c>
      <c r="L297" s="267">
        <v>0</v>
      </c>
      <c r="M297" s="180">
        <f>D297+G297-J297</f>
        <v>87</v>
      </c>
      <c r="N297" s="181">
        <f t="shared" ref="N297:O297" si="89">E297+H297-K297</f>
        <v>783308</v>
      </c>
      <c r="O297" s="182">
        <f t="shared" si="89"/>
        <v>-24</v>
      </c>
    </row>
    <row r="298" spans="1:24" ht="11.25" x14ac:dyDescent="0.15">
      <c r="A298" s="14"/>
      <c r="B298" s="15"/>
      <c r="C298" s="14"/>
      <c r="D298" s="157"/>
      <c r="E298" s="251"/>
      <c r="M298" s="185"/>
      <c r="N298" s="185"/>
      <c r="O298" s="185"/>
    </row>
    <row r="299" spans="1:24" ht="12" thickBot="1" x14ac:dyDescent="0.2">
      <c r="A299" s="469" t="s">
        <v>103</v>
      </c>
      <c r="B299" s="469"/>
      <c r="C299" s="469"/>
      <c r="D299" s="268"/>
      <c r="E299" s="269"/>
      <c r="M299" s="185"/>
      <c r="N299" s="185"/>
      <c r="O299" s="189"/>
    </row>
    <row r="300" spans="1:24" ht="11.25" x14ac:dyDescent="0.15">
      <c r="A300" s="457" t="s">
        <v>104</v>
      </c>
      <c r="B300" s="458"/>
      <c r="C300" s="458"/>
      <c r="D300" s="395" t="s">
        <v>46</v>
      </c>
      <c r="E300" s="396"/>
      <c r="F300" s="397"/>
      <c r="G300" s="395" t="s">
        <v>24</v>
      </c>
      <c r="H300" s="396"/>
      <c r="I300" s="397"/>
      <c r="J300" s="395" t="s">
        <v>25</v>
      </c>
      <c r="K300" s="396"/>
      <c r="L300" s="396"/>
      <c r="M300" s="463" t="s">
        <v>26</v>
      </c>
      <c r="N300" s="464"/>
      <c r="O300" s="465"/>
      <c r="X300" s="11"/>
    </row>
    <row r="301" spans="1:24" ht="11.25" x14ac:dyDescent="0.15">
      <c r="A301" s="459"/>
      <c r="B301" s="460"/>
      <c r="C301" s="460"/>
      <c r="D301" s="398"/>
      <c r="E301" s="399"/>
      <c r="F301" s="400"/>
      <c r="G301" s="398"/>
      <c r="H301" s="399"/>
      <c r="I301" s="400"/>
      <c r="J301" s="398"/>
      <c r="K301" s="399"/>
      <c r="L301" s="399"/>
      <c r="M301" s="466"/>
      <c r="N301" s="467"/>
      <c r="O301" s="468"/>
    </row>
    <row r="302" spans="1:24" ht="12" thickBot="1" x14ac:dyDescent="0.2">
      <c r="A302" s="461"/>
      <c r="B302" s="462"/>
      <c r="C302" s="462"/>
      <c r="D302" s="100" t="s">
        <v>27</v>
      </c>
      <c r="E302" s="100" t="s">
        <v>28</v>
      </c>
      <c r="F302" s="100" t="s">
        <v>29</v>
      </c>
      <c r="G302" s="100" t="s">
        <v>27</v>
      </c>
      <c r="H302" s="100" t="s">
        <v>28</v>
      </c>
      <c r="I302" s="100" t="s">
        <v>29</v>
      </c>
      <c r="J302" s="100" t="s">
        <v>27</v>
      </c>
      <c r="K302" s="100" t="s">
        <v>28</v>
      </c>
      <c r="L302" s="101" t="s">
        <v>29</v>
      </c>
      <c r="M302" s="102" t="s">
        <v>27</v>
      </c>
      <c r="N302" s="100" t="s">
        <v>28</v>
      </c>
      <c r="O302" s="103" t="s">
        <v>29</v>
      </c>
    </row>
    <row r="303" spans="1:24" s="11" customFormat="1" ht="12" thickBot="1" x14ac:dyDescent="0.2">
      <c r="A303" s="410" t="s">
        <v>30</v>
      </c>
      <c r="B303" s="411"/>
      <c r="C303" s="412"/>
      <c r="D303" s="104">
        <v>99</v>
      </c>
      <c r="E303" s="104">
        <v>1266230</v>
      </c>
      <c r="F303" s="104">
        <v>1499</v>
      </c>
      <c r="G303" s="104">
        <f t="shared" ref="G303:L303" si="90">SUM(G304:G308)</f>
        <v>2</v>
      </c>
      <c r="H303" s="104">
        <f t="shared" si="90"/>
        <v>37.06</v>
      </c>
      <c r="I303" s="104">
        <f t="shared" si="90"/>
        <v>215</v>
      </c>
      <c r="J303" s="104">
        <f t="shared" si="90"/>
        <v>2</v>
      </c>
      <c r="K303" s="104">
        <f t="shared" si="90"/>
        <v>18.53</v>
      </c>
      <c r="L303" s="105">
        <f t="shared" si="90"/>
        <v>0</v>
      </c>
      <c r="M303" s="134">
        <f t="shared" ref="M303:O318" si="91">D303+G303-J303</f>
        <v>99</v>
      </c>
      <c r="N303" s="135">
        <f t="shared" si="91"/>
        <v>1266248.53</v>
      </c>
      <c r="O303" s="136">
        <f t="shared" si="91"/>
        <v>1714</v>
      </c>
      <c r="X303" s="1"/>
    </row>
    <row r="304" spans="1:24" ht="11.25" x14ac:dyDescent="0.15">
      <c r="A304" s="447" t="s">
        <v>47</v>
      </c>
      <c r="B304" s="450" t="s">
        <v>48</v>
      </c>
      <c r="C304" s="62" t="s">
        <v>49</v>
      </c>
      <c r="D304" s="209">
        <v>48</v>
      </c>
      <c r="E304" s="209">
        <v>285107</v>
      </c>
      <c r="F304" s="209">
        <v>791</v>
      </c>
      <c r="G304" s="270"/>
      <c r="H304" s="270"/>
      <c r="I304" s="270"/>
      <c r="J304" s="270"/>
      <c r="K304" s="270"/>
      <c r="L304" s="270"/>
      <c r="M304" s="139">
        <f>D304+G304-J304</f>
        <v>48</v>
      </c>
      <c r="N304" s="140">
        <f t="shared" si="91"/>
        <v>285107</v>
      </c>
      <c r="O304" s="141">
        <f t="shared" si="91"/>
        <v>791</v>
      </c>
    </row>
    <row r="305" spans="1:24" ht="11.25" x14ac:dyDescent="0.15">
      <c r="A305" s="448" t="s">
        <v>92</v>
      </c>
      <c r="B305" s="387" t="s">
        <v>50</v>
      </c>
      <c r="C305" s="62" t="s">
        <v>51</v>
      </c>
      <c r="D305" s="209">
        <v>51</v>
      </c>
      <c r="E305" s="209">
        <v>981123</v>
      </c>
      <c r="F305" s="209">
        <v>708</v>
      </c>
      <c r="G305" s="271">
        <v>2</v>
      </c>
      <c r="H305" s="271">
        <v>37.06</v>
      </c>
      <c r="I305" s="271">
        <v>215</v>
      </c>
      <c r="J305" s="271">
        <v>2</v>
      </c>
      <c r="K305" s="271">
        <v>18.53</v>
      </c>
      <c r="L305" s="271">
        <v>0</v>
      </c>
      <c r="M305" s="139">
        <f t="shared" ref="M305:O330" si="92">D305+G305-J305</f>
        <v>51</v>
      </c>
      <c r="N305" s="140">
        <f t="shared" si="91"/>
        <v>981141.53</v>
      </c>
      <c r="O305" s="141">
        <f t="shared" si="91"/>
        <v>923</v>
      </c>
    </row>
    <row r="306" spans="1:24" ht="11.25" x14ac:dyDescent="0.15">
      <c r="A306" s="448" t="s">
        <v>93</v>
      </c>
      <c r="B306" s="456" t="s">
        <v>52</v>
      </c>
      <c r="C306" s="62" t="s">
        <v>53</v>
      </c>
      <c r="D306" s="209">
        <v>0</v>
      </c>
      <c r="E306" s="209">
        <v>0</v>
      </c>
      <c r="F306" s="209">
        <v>0</v>
      </c>
      <c r="G306" s="271"/>
      <c r="H306" s="271"/>
      <c r="I306" s="271"/>
      <c r="J306" s="271"/>
      <c r="K306" s="271"/>
      <c r="L306" s="271"/>
      <c r="M306" s="139">
        <f t="shared" si="92"/>
        <v>0</v>
      </c>
      <c r="N306" s="140">
        <f t="shared" si="91"/>
        <v>0</v>
      </c>
      <c r="O306" s="141">
        <f t="shared" si="91"/>
        <v>0</v>
      </c>
    </row>
    <row r="307" spans="1:24" ht="11.25" x14ac:dyDescent="0.15">
      <c r="A307" s="448" t="s">
        <v>64</v>
      </c>
      <c r="B307" s="387" t="s">
        <v>50</v>
      </c>
      <c r="C307" s="63" t="s">
        <v>54</v>
      </c>
      <c r="D307" s="209">
        <v>0</v>
      </c>
      <c r="E307" s="209">
        <v>0</v>
      </c>
      <c r="F307" s="209">
        <v>0</v>
      </c>
      <c r="G307" s="271"/>
      <c r="H307" s="271"/>
      <c r="I307" s="271"/>
      <c r="J307" s="271"/>
      <c r="K307" s="271"/>
      <c r="L307" s="271"/>
      <c r="M307" s="139">
        <f t="shared" si="92"/>
        <v>0</v>
      </c>
      <c r="N307" s="140">
        <f t="shared" si="91"/>
        <v>0</v>
      </c>
      <c r="O307" s="141">
        <f t="shared" si="91"/>
        <v>0</v>
      </c>
    </row>
    <row r="308" spans="1:24" ht="12" thickBot="1" x14ac:dyDescent="0.2">
      <c r="A308" s="449"/>
      <c r="B308" s="445" t="s">
        <v>55</v>
      </c>
      <c r="C308" s="446"/>
      <c r="D308" s="209">
        <v>0</v>
      </c>
      <c r="E308" s="209">
        <v>0</v>
      </c>
      <c r="F308" s="209">
        <v>0</v>
      </c>
      <c r="G308" s="271"/>
      <c r="H308" s="271"/>
      <c r="I308" s="271"/>
      <c r="J308" s="271"/>
      <c r="K308" s="271"/>
      <c r="L308" s="271"/>
      <c r="M308" s="139">
        <f t="shared" si="92"/>
        <v>0</v>
      </c>
      <c r="N308" s="140">
        <f t="shared" si="91"/>
        <v>0</v>
      </c>
      <c r="O308" s="141">
        <f t="shared" si="91"/>
        <v>0</v>
      </c>
      <c r="P308" s="11"/>
      <c r="Q308" s="11"/>
      <c r="R308" s="11"/>
      <c r="S308" s="11"/>
      <c r="T308" s="11"/>
      <c r="U308" s="11"/>
      <c r="V308" s="11"/>
      <c r="W308" s="11"/>
    </row>
    <row r="309" spans="1:24" s="11" customFormat="1" ht="12" thickBot="1" x14ac:dyDescent="0.2">
      <c r="A309" s="410" t="s">
        <v>99</v>
      </c>
      <c r="B309" s="411"/>
      <c r="C309" s="412"/>
      <c r="D309" s="104">
        <v>99</v>
      </c>
      <c r="E309" s="104">
        <v>1266230</v>
      </c>
      <c r="F309" s="104">
        <v>1499</v>
      </c>
      <c r="G309" s="104">
        <f t="shared" ref="G309:L309" si="93">SUM(G310:G317)</f>
        <v>2</v>
      </c>
      <c r="H309" s="104">
        <f t="shared" si="93"/>
        <v>37.06</v>
      </c>
      <c r="I309" s="104">
        <f t="shared" si="93"/>
        <v>215</v>
      </c>
      <c r="J309" s="104">
        <f t="shared" si="93"/>
        <v>2</v>
      </c>
      <c r="K309" s="104">
        <f t="shared" si="93"/>
        <v>18.53</v>
      </c>
      <c r="L309" s="105">
        <f t="shared" si="93"/>
        <v>0</v>
      </c>
      <c r="M309" s="134">
        <f t="shared" si="92"/>
        <v>99</v>
      </c>
      <c r="N309" s="135">
        <f t="shared" si="91"/>
        <v>1266248.53</v>
      </c>
      <c r="O309" s="136">
        <f t="shared" si="91"/>
        <v>1714</v>
      </c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1.25" x14ac:dyDescent="0.15">
      <c r="A310" s="447" t="s">
        <v>56</v>
      </c>
      <c r="B310" s="454" t="s">
        <v>57</v>
      </c>
      <c r="C310" s="455"/>
      <c r="D310" s="272">
        <v>51</v>
      </c>
      <c r="E310" s="272">
        <v>705926</v>
      </c>
      <c r="F310" s="272">
        <v>727</v>
      </c>
      <c r="G310" s="271"/>
      <c r="H310" s="271"/>
      <c r="I310" s="273"/>
      <c r="J310" s="271"/>
      <c r="K310" s="271"/>
      <c r="L310" s="273"/>
      <c r="M310" s="139">
        <f t="shared" si="92"/>
        <v>51</v>
      </c>
      <c r="N310" s="140">
        <f t="shared" si="91"/>
        <v>705926</v>
      </c>
      <c r="O310" s="141">
        <f t="shared" si="91"/>
        <v>727</v>
      </c>
    </row>
    <row r="311" spans="1:24" ht="11.25" x14ac:dyDescent="0.15">
      <c r="A311" s="448" t="s">
        <v>58</v>
      </c>
      <c r="B311" s="452" t="s">
        <v>59</v>
      </c>
      <c r="C311" s="453"/>
      <c r="D311" s="272">
        <v>6</v>
      </c>
      <c r="E311" s="272">
        <v>252640</v>
      </c>
      <c r="F311" s="272">
        <v>4</v>
      </c>
      <c r="G311" s="273"/>
      <c r="H311" s="273"/>
      <c r="I311" s="273"/>
      <c r="J311" s="273"/>
      <c r="K311" s="273"/>
      <c r="L311" s="273"/>
      <c r="M311" s="139">
        <f t="shared" si="92"/>
        <v>6</v>
      </c>
      <c r="N311" s="140">
        <f t="shared" si="91"/>
        <v>252640</v>
      </c>
      <c r="O311" s="141">
        <f t="shared" si="91"/>
        <v>4</v>
      </c>
    </row>
    <row r="312" spans="1:24" ht="11.25" x14ac:dyDescent="0.15">
      <c r="A312" s="448"/>
      <c r="B312" s="452" t="s">
        <v>60</v>
      </c>
      <c r="C312" s="453"/>
      <c r="D312" s="272">
        <v>5</v>
      </c>
      <c r="E312" s="272">
        <v>149685</v>
      </c>
      <c r="F312" s="272">
        <v>-79</v>
      </c>
      <c r="G312" s="273"/>
      <c r="H312" s="273"/>
      <c r="I312" s="273"/>
      <c r="J312" s="273"/>
      <c r="K312" s="273"/>
      <c r="L312" s="273"/>
      <c r="M312" s="139">
        <f t="shared" si="92"/>
        <v>5</v>
      </c>
      <c r="N312" s="140">
        <f t="shared" si="91"/>
        <v>149685</v>
      </c>
      <c r="O312" s="141">
        <f t="shared" si="91"/>
        <v>-79</v>
      </c>
    </row>
    <row r="313" spans="1:24" ht="11.25" x14ac:dyDescent="0.15">
      <c r="A313" s="448" t="s">
        <v>61</v>
      </c>
      <c r="B313" s="452" t="s">
        <v>62</v>
      </c>
      <c r="C313" s="453"/>
      <c r="D313" s="272">
        <v>3</v>
      </c>
      <c r="E313" s="272">
        <v>969</v>
      </c>
      <c r="F313" s="272">
        <v>13</v>
      </c>
      <c r="G313" s="273"/>
      <c r="H313" s="273"/>
      <c r="I313" s="273"/>
      <c r="J313" s="273"/>
      <c r="K313" s="273"/>
      <c r="L313" s="273"/>
      <c r="M313" s="139">
        <f t="shared" si="92"/>
        <v>3</v>
      </c>
      <c r="N313" s="140">
        <f t="shared" si="91"/>
        <v>969</v>
      </c>
      <c r="O313" s="141">
        <f t="shared" si="91"/>
        <v>13</v>
      </c>
      <c r="X313" s="11"/>
    </row>
    <row r="314" spans="1:24" ht="11.25" x14ac:dyDescent="0.15">
      <c r="A314" s="448"/>
      <c r="B314" s="452" t="s">
        <v>63</v>
      </c>
      <c r="C314" s="453"/>
      <c r="D314" s="272">
        <v>1</v>
      </c>
      <c r="E314" s="272">
        <v>-236</v>
      </c>
      <c r="F314" s="272">
        <v>137</v>
      </c>
      <c r="G314" s="273">
        <v>2</v>
      </c>
      <c r="H314" s="273">
        <v>37.06</v>
      </c>
      <c r="I314" s="273">
        <v>215</v>
      </c>
      <c r="J314" s="273">
        <v>2</v>
      </c>
      <c r="K314" s="273">
        <v>18.53</v>
      </c>
      <c r="L314" s="273">
        <v>0</v>
      </c>
      <c r="M314" s="139">
        <f t="shared" si="92"/>
        <v>1</v>
      </c>
      <c r="N314" s="140">
        <f t="shared" si="91"/>
        <v>-217.47</v>
      </c>
      <c r="O314" s="141">
        <f t="shared" si="91"/>
        <v>352</v>
      </c>
    </row>
    <row r="315" spans="1:24" ht="11.25" x14ac:dyDescent="0.15">
      <c r="A315" s="448" t="s">
        <v>64</v>
      </c>
      <c r="B315" s="452" t="s">
        <v>65</v>
      </c>
      <c r="C315" s="453"/>
      <c r="D315" s="272">
        <v>2</v>
      </c>
      <c r="E315" s="272">
        <v>923</v>
      </c>
      <c r="F315" s="272">
        <v>224</v>
      </c>
      <c r="G315" s="273"/>
      <c r="H315" s="273"/>
      <c r="I315" s="273"/>
      <c r="J315" s="273"/>
      <c r="K315" s="273"/>
      <c r="L315" s="273"/>
      <c r="M315" s="139">
        <f t="shared" si="92"/>
        <v>2</v>
      </c>
      <c r="N315" s="140">
        <f t="shared" si="91"/>
        <v>923</v>
      </c>
      <c r="O315" s="141">
        <f t="shared" si="91"/>
        <v>224</v>
      </c>
    </row>
    <row r="316" spans="1:24" ht="11.25" x14ac:dyDescent="0.15">
      <c r="A316" s="448"/>
      <c r="B316" s="452" t="s">
        <v>66</v>
      </c>
      <c r="C316" s="453"/>
      <c r="D316" s="272">
        <v>8</v>
      </c>
      <c r="E316" s="272">
        <v>8931</v>
      </c>
      <c r="F316" s="272">
        <v>65</v>
      </c>
      <c r="G316" s="273"/>
      <c r="H316" s="273"/>
      <c r="I316" s="273"/>
      <c r="J316" s="273"/>
      <c r="K316" s="273"/>
      <c r="L316" s="273"/>
      <c r="M316" s="139">
        <f t="shared" si="92"/>
        <v>8</v>
      </c>
      <c r="N316" s="140">
        <f t="shared" si="91"/>
        <v>8931</v>
      </c>
      <c r="O316" s="141">
        <f t="shared" si="91"/>
        <v>65</v>
      </c>
    </row>
    <row r="317" spans="1:24" ht="12" thickBot="1" x14ac:dyDescent="0.2">
      <c r="A317" s="449"/>
      <c r="B317" s="445" t="s">
        <v>67</v>
      </c>
      <c r="C317" s="446"/>
      <c r="D317" s="272">
        <v>23</v>
      </c>
      <c r="E317" s="272">
        <v>147392</v>
      </c>
      <c r="F317" s="272">
        <v>408</v>
      </c>
      <c r="G317" s="273"/>
      <c r="H317" s="273"/>
      <c r="I317" s="273"/>
      <c r="J317" s="273"/>
      <c r="K317" s="273"/>
      <c r="L317" s="273"/>
      <c r="M317" s="139">
        <f t="shared" si="92"/>
        <v>23</v>
      </c>
      <c r="N317" s="140">
        <f t="shared" si="91"/>
        <v>147392</v>
      </c>
      <c r="O317" s="141">
        <f t="shared" si="91"/>
        <v>408</v>
      </c>
    </row>
    <row r="318" spans="1:24" s="11" customFormat="1" ht="12" thickBot="1" x14ac:dyDescent="0.2">
      <c r="A318" s="410" t="s">
        <v>99</v>
      </c>
      <c r="B318" s="411"/>
      <c r="C318" s="412"/>
      <c r="D318" s="104">
        <v>99</v>
      </c>
      <c r="E318" s="104">
        <v>1266230</v>
      </c>
      <c r="F318" s="104">
        <v>1499</v>
      </c>
      <c r="G318" s="104">
        <f t="shared" ref="G318:L318" si="94">SUM(G319:G322)</f>
        <v>2</v>
      </c>
      <c r="H318" s="104">
        <f t="shared" si="94"/>
        <v>37.06</v>
      </c>
      <c r="I318" s="104">
        <f t="shared" si="94"/>
        <v>215</v>
      </c>
      <c r="J318" s="104">
        <f t="shared" si="94"/>
        <v>2</v>
      </c>
      <c r="K318" s="104">
        <f t="shared" si="94"/>
        <v>18.53</v>
      </c>
      <c r="L318" s="105">
        <f t="shared" si="94"/>
        <v>0</v>
      </c>
      <c r="M318" s="134">
        <f t="shared" si="92"/>
        <v>99</v>
      </c>
      <c r="N318" s="135">
        <f t="shared" si="91"/>
        <v>1266248.53</v>
      </c>
      <c r="O318" s="136">
        <f t="shared" si="91"/>
        <v>1714</v>
      </c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1.25" x14ac:dyDescent="0.15">
      <c r="A319" s="447" t="s">
        <v>68</v>
      </c>
      <c r="B319" s="450" t="s">
        <v>69</v>
      </c>
      <c r="C319" s="61" t="s">
        <v>70</v>
      </c>
      <c r="D319" s="272">
        <v>50</v>
      </c>
      <c r="E319" s="272">
        <v>534995</v>
      </c>
      <c r="F319" s="272">
        <v>911</v>
      </c>
      <c r="G319" s="270">
        <v>2</v>
      </c>
      <c r="H319" s="270">
        <v>37.06</v>
      </c>
      <c r="I319" s="270">
        <v>215</v>
      </c>
      <c r="J319" s="271"/>
      <c r="K319" s="271"/>
      <c r="L319" s="270"/>
      <c r="M319" s="139">
        <f t="shared" si="92"/>
        <v>52</v>
      </c>
      <c r="N319" s="140">
        <f t="shared" si="92"/>
        <v>535032.06000000006</v>
      </c>
      <c r="O319" s="141">
        <f t="shared" si="92"/>
        <v>1126</v>
      </c>
      <c r="X319" s="11"/>
    </row>
    <row r="320" spans="1:24" ht="11.25" x14ac:dyDescent="0.15">
      <c r="A320" s="448" t="s">
        <v>71</v>
      </c>
      <c r="B320" s="451"/>
      <c r="C320" s="59" t="s">
        <v>72</v>
      </c>
      <c r="D320" s="272">
        <v>14</v>
      </c>
      <c r="E320" s="272">
        <v>121178</v>
      </c>
      <c r="F320" s="272">
        <v>54</v>
      </c>
      <c r="G320" s="271"/>
      <c r="H320" s="271"/>
      <c r="I320" s="208"/>
      <c r="J320" s="208">
        <v>2</v>
      </c>
      <c r="K320" s="208">
        <v>18.53</v>
      </c>
      <c r="L320" s="208">
        <v>0</v>
      </c>
      <c r="M320" s="139">
        <f t="shared" si="92"/>
        <v>12</v>
      </c>
      <c r="N320" s="140">
        <f t="shared" si="92"/>
        <v>121159.47</v>
      </c>
      <c r="O320" s="141">
        <f t="shared" si="92"/>
        <v>54</v>
      </c>
    </row>
    <row r="321" spans="1:24" ht="11.25" x14ac:dyDescent="0.15">
      <c r="A321" s="448" t="s">
        <v>73</v>
      </c>
      <c r="B321" s="387" t="s">
        <v>74</v>
      </c>
      <c r="C321" s="59" t="s">
        <v>75</v>
      </c>
      <c r="D321" s="272">
        <v>35</v>
      </c>
      <c r="E321" s="272">
        <v>610057</v>
      </c>
      <c r="F321" s="272">
        <v>534</v>
      </c>
      <c r="G321" s="208"/>
      <c r="H321" s="208"/>
      <c r="I321" s="208"/>
      <c r="J321" s="208"/>
      <c r="K321" s="208"/>
      <c r="L321" s="208"/>
      <c r="M321" s="139">
        <f t="shared" si="92"/>
        <v>35</v>
      </c>
      <c r="N321" s="140">
        <f t="shared" si="92"/>
        <v>610057</v>
      </c>
      <c r="O321" s="141">
        <f t="shared" si="92"/>
        <v>534</v>
      </c>
      <c r="P321" s="11"/>
      <c r="Q321" s="11"/>
      <c r="R321" s="11"/>
      <c r="S321" s="11"/>
      <c r="T321" s="11"/>
      <c r="U321" s="11"/>
      <c r="V321" s="11"/>
      <c r="W321" s="11"/>
    </row>
    <row r="322" spans="1:24" ht="12" thickBot="1" x14ac:dyDescent="0.2">
      <c r="A322" s="449" t="s">
        <v>64</v>
      </c>
      <c r="B322" s="445" t="s">
        <v>76</v>
      </c>
      <c r="C322" s="446"/>
      <c r="D322" s="272">
        <v>0</v>
      </c>
      <c r="E322" s="272">
        <v>0</v>
      </c>
      <c r="F322" s="272">
        <v>0</v>
      </c>
      <c r="G322" s="208"/>
      <c r="H322" s="208"/>
      <c r="I322" s="208"/>
      <c r="J322" s="208"/>
      <c r="K322" s="208"/>
      <c r="L322" s="208"/>
      <c r="M322" s="139">
        <f t="shared" si="92"/>
        <v>0</v>
      </c>
      <c r="N322" s="140">
        <f t="shared" si="92"/>
        <v>0</v>
      </c>
      <c r="O322" s="141">
        <f t="shared" si="92"/>
        <v>0</v>
      </c>
    </row>
    <row r="323" spans="1:24" s="11" customFormat="1" ht="12" thickBot="1" x14ac:dyDescent="0.2">
      <c r="A323" s="410" t="s">
        <v>99</v>
      </c>
      <c r="B323" s="411"/>
      <c r="C323" s="412"/>
      <c r="D323" s="104">
        <v>99</v>
      </c>
      <c r="E323" s="104">
        <v>1266230</v>
      </c>
      <c r="F323" s="104">
        <v>1499</v>
      </c>
      <c r="G323" s="104">
        <f t="shared" ref="G323:L323" si="95">SUM(G324:G330)</f>
        <v>2</v>
      </c>
      <c r="H323" s="104">
        <f t="shared" si="95"/>
        <v>37.06</v>
      </c>
      <c r="I323" s="104">
        <f t="shared" si="95"/>
        <v>215</v>
      </c>
      <c r="J323" s="104">
        <f t="shared" si="95"/>
        <v>2</v>
      </c>
      <c r="K323" s="104">
        <f t="shared" si="95"/>
        <v>18.53</v>
      </c>
      <c r="L323" s="105">
        <f t="shared" si="95"/>
        <v>0</v>
      </c>
      <c r="M323" s="134">
        <f t="shared" si="92"/>
        <v>99</v>
      </c>
      <c r="N323" s="135">
        <f t="shared" si="92"/>
        <v>1266248.53</v>
      </c>
      <c r="O323" s="136">
        <f t="shared" si="92"/>
        <v>1714</v>
      </c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1.25" x14ac:dyDescent="0.15">
      <c r="A324" s="447" t="s">
        <v>77</v>
      </c>
      <c r="B324" s="450" t="s">
        <v>78</v>
      </c>
      <c r="C324" s="61" t="s">
        <v>79</v>
      </c>
      <c r="D324" s="272">
        <v>5</v>
      </c>
      <c r="E324" s="272">
        <v>229</v>
      </c>
      <c r="F324" s="272">
        <v>333</v>
      </c>
      <c r="G324" s="209">
        <v>2</v>
      </c>
      <c r="H324" s="209">
        <v>37.06</v>
      </c>
      <c r="I324" s="209">
        <v>215</v>
      </c>
      <c r="J324" s="209">
        <v>2</v>
      </c>
      <c r="K324" s="209">
        <v>18.53</v>
      </c>
      <c r="L324" s="209">
        <v>0</v>
      </c>
      <c r="M324" s="139">
        <f t="shared" si="92"/>
        <v>5</v>
      </c>
      <c r="N324" s="140">
        <f t="shared" si="92"/>
        <v>247.53</v>
      </c>
      <c r="O324" s="141">
        <f t="shared" si="92"/>
        <v>548</v>
      </c>
    </row>
    <row r="325" spans="1:24" ht="11.25" x14ac:dyDescent="0.15">
      <c r="A325" s="448" t="s">
        <v>80</v>
      </c>
      <c r="B325" s="451" t="s">
        <v>81</v>
      </c>
      <c r="C325" s="59" t="s">
        <v>82</v>
      </c>
      <c r="D325" s="272">
        <v>4</v>
      </c>
      <c r="E325" s="272">
        <v>1802</v>
      </c>
      <c r="F325" s="272">
        <v>-132</v>
      </c>
      <c r="G325" s="209"/>
      <c r="H325" s="209"/>
      <c r="I325" s="209"/>
      <c r="J325" s="209"/>
      <c r="K325" s="209"/>
      <c r="L325" s="209"/>
      <c r="M325" s="139">
        <f t="shared" si="92"/>
        <v>4</v>
      </c>
      <c r="N325" s="140">
        <f t="shared" si="92"/>
        <v>1802</v>
      </c>
      <c r="O325" s="141">
        <f t="shared" si="92"/>
        <v>-132</v>
      </c>
    </row>
    <row r="326" spans="1:24" ht="11.25" x14ac:dyDescent="0.15">
      <c r="A326" s="448" t="s">
        <v>71</v>
      </c>
      <c r="B326" s="387" t="s">
        <v>83</v>
      </c>
      <c r="C326" s="59" t="s">
        <v>84</v>
      </c>
      <c r="D326" s="272">
        <v>4</v>
      </c>
      <c r="E326" s="272">
        <v>11886</v>
      </c>
      <c r="F326" s="272">
        <v>4</v>
      </c>
      <c r="G326" s="209"/>
      <c r="H326" s="209"/>
      <c r="I326" s="209"/>
      <c r="J326" s="209"/>
      <c r="K326" s="209"/>
      <c r="L326" s="209"/>
      <c r="M326" s="139">
        <f t="shared" si="92"/>
        <v>4</v>
      </c>
      <c r="N326" s="140">
        <f t="shared" si="92"/>
        <v>11886</v>
      </c>
      <c r="O326" s="141">
        <f t="shared" si="92"/>
        <v>4</v>
      </c>
    </row>
    <row r="327" spans="1:24" ht="11.25" x14ac:dyDescent="0.15">
      <c r="A327" s="448" t="s">
        <v>85</v>
      </c>
      <c r="B327" s="452" t="s">
        <v>86</v>
      </c>
      <c r="C327" s="453"/>
      <c r="D327" s="272">
        <v>2</v>
      </c>
      <c r="E327" s="272">
        <v>1</v>
      </c>
      <c r="F327" s="272">
        <v>0</v>
      </c>
      <c r="G327" s="209"/>
      <c r="H327" s="209"/>
      <c r="I327" s="209"/>
      <c r="J327" s="209"/>
      <c r="K327" s="209"/>
      <c r="L327" s="209"/>
      <c r="M327" s="139">
        <f t="shared" si="92"/>
        <v>2</v>
      </c>
      <c r="N327" s="140">
        <f t="shared" si="92"/>
        <v>1</v>
      </c>
      <c r="O327" s="141">
        <f t="shared" si="92"/>
        <v>0</v>
      </c>
      <c r="P327" s="11"/>
      <c r="Q327" s="11"/>
      <c r="R327" s="11"/>
      <c r="S327" s="11"/>
      <c r="T327" s="11"/>
      <c r="U327" s="11"/>
      <c r="V327" s="11"/>
      <c r="W327" s="11"/>
    </row>
    <row r="328" spans="1:24" ht="11.25" x14ac:dyDescent="0.15">
      <c r="A328" s="448" t="s">
        <v>87</v>
      </c>
      <c r="B328" s="452" t="s">
        <v>88</v>
      </c>
      <c r="C328" s="453"/>
      <c r="D328" s="272">
        <v>0</v>
      </c>
      <c r="E328" s="272">
        <v>0</v>
      </c>
      <c r="F328" s="272">
        <v>-11</v>
      </c>
      <c r="G328" s="209"/>
      <c r="H328" s="209"/>
      <c r="I328" s="209"/>
      <c r="J328" s="209"/>
      <c r="K328" s="209"/>
      <c r="L328" s="209"/>
      <c r="M328" s="139">
        <f t="shared" si="92"/>
        <v>0</v>
      </c>
      <c r="N328" s="140">
        <f t="shared" si="92"/>
        <v>0</v>
      </c>
      <c r="O328" s="141">
        <f t="shared" si="92"/>
        <v>-11</v>
      </c>
      <c r="X328" s="11"/>
    </row>
    <row r="329" spans="1:24" ht="11.25" x14ac:dyDescent="0.15">
      <c r="A329" s="448" t="s">
        <v>64</v>
      </c>
      <c r="B329" s="452" t="s">
        <v>89</v>
      </c>
      <c r="C329" s="453"/>
      <c r="D329" s="272">
        <v>0</v>
      </c>
      <c r="E329" s="272">
        <v>0</v>
      </c>
      <c r="F329" s="272">
        <v>0</v>
      </c>
      <c r="G329" s="209"/>
      <c r="H329" s="209"/>
      <c r="I329" s="209"/>
      <c r="J329" s="209"/>
      <c r="K329" s="209"/>
      <c r="L329" s="209"/>
      <c r="M329" s="139">
        <f t="shared" si="92"/>
        <v>0</v>
      </c>
      <c r="N329" s="140">
        <f t="shared" si="92"/>
        <v>0</v>
      </c>
      <c r="O329" s="141">
        <f t="shared" si="92"/>
        <v>0</v>
      </c>
    </row>
    <row r="330" spans="1:24" ht="12" thickBot="1" x14ac:dyDescent="0.2">
      <c r="A330" s="449"/>
      <c r="B330" s="445" t="s">
        <v>90</v>
      </c>
      <c r="C330" s="446"/>
      <c r="D330" s="274">
        <v>84</v>
      </c>
      <c r="E330" s="274">
        <v>1252312</v>
      </c>
      <c r="F330" s="274">
        <v>1305</v>
      </c>
      <c r="G330" s="275"/>
      <c r="H330" s="275"/>
      <c r="I330" s="275"/>
      <c r="J330" s="275"/>
      <c r="K330" s="275"/>
      <c r="L330" s="275"/>
      <c r="M330" s="180">
        <f t="shared" si="92"/>
        <v>84</v>
      </c>
      <c r="N330" s="181">
        <f t="shared" si="92"/>
        <v>1252312</v>
      </c>
      <c r="O330" s="182">
        <f t="shared" si="92"/>
        <v>1305</v>
      </c>
    </row>
    <row r="331" spans="1:24" ht="11.25" x14ac:dyDescent="0.15">
      <c r="A331" s="68"/>
      <c r="B331" s="65"/>
      <c r="C331" s="46"/>
      <c r="D331" s="128"/>
      <c r="M331" s="185"/>
      <c r="N331" s="185"/>
      <c r="O331" s="185"/>
    </row>
    <row r="332" spans="1:24" ht="12" thickBot="1" x14ac:dyDescent="0.2">
      <c r="A332" s="406" t="s">
        <v>105</v>
      </c>
      <c r="B332" s="406"/>
      <c r="C332" s="406"/>
      <c r="D332" s="253"/>
      <c r="E332" s="98"/>
      <c r="M332" s="185"/>
      <c r="N332" s="185"/>
      <c r="O332" s="189"/>
    </row>
    <row r="333" spans="1:24" ht="11.25" x14ac:dyDescent="0.15">
      <c r="A333" s="392" t="s">
        <v>45</v>
      </c>
      <c r="B333" s="389"/>
      <c r="C333" s="389"/>
      <c r="D333" s="395" t="s">
        <v>46</v>
      </c>
      <c r="E333" s="396"/>
      <c r="F333" s="397"/>
      <c r="G333" s="395" t="s">
        <v>24</v>
      </c>
      <c r="H333" s="396"/>
      <c r="I333" s="397"/>
      <c r="J333" s="395" t="s">
        <v>25</v>
      </c>
      <c r="K333" s="396"/>
      <c r="L333" s="396"/>
      <c r="M333" s="401" t="s">
        <v>26</v>
      </c>
      <c r="N333" s="396"/>
      <c r="O333" s="402"/>
      <c r="X333" s="11"/>
    </row>
    <row r="334" spans="1:24" ht="11.25" x14ac:dyDescent="0.15">
      <c r="A334" s="393"/>
      <c r="B334" s="388"/>
      <c r="C334" s="388"/>
      <c r="D334" s="398"/>
      <c r="E334" s="399"/>
      <c r="F334" s="400"/>
      <c r="G334" s="398"/>
      <c r="H334" s="399"/>
      <c r="I334" s="400"/>
      <c r="J334" s="398"/>
      <c r="K334" s="399"/>
      <c r="L334" s="399"/>
      <c r="M334" s="403"/>
      <c r="N334" s="399"/>
      <c r="O334" s="404"/>
    </row>
    <row r="335" spans="1:24" ht="12" thickBot="1" x14ac:dyDescent="0.2">
      <c r="A335" s="394"/>
      <c r="B335" s="391"/>
      <c r="C335" s="391"/>
      <c r="D335" s="100" t="s">
        <v>27</v>
      </c>
      <c r="E335" s="100" t="s">
        <v>28</v>
      </c>
      <c r="F335" s="100" t="s">
        <v>29</v>
      </c>
      <c r="G335" s="100" t="s">
        <v>27</v>
      </c>
      <c r="H335" s="100" t="s">
        <v>28</v>
      </c>
      <c r="I335" s="100" t="s">
        <v>29</v>
      </c>
      <c r="J335" s="100" t="s">
        <v>27</v>
      </c>
      <c r="K335" s="100" t="s">
        <v>28</v>
      </c>
      <c r="L335" s="101" t="s">
        <v>29</v>
      </c>
      <c r="M335" s="102" t="s">
        <v>27</v>
      </c>
      <c r="N335" s="100" t="s">
        <v>28</v>
      </c>
      <c r="O335" s="103" t="s">
        <v>29</v>
      </c>
    </row>
    <row r="336" spans="1:24" s="11" customFormat="1" ht="12" thickBot="1" x14ac:dyDescent="0.2">
      <c r="A336" s="379" t="s">
        <v>30</v>
      </c>
      <c r="B336" s="380"/>
      <c r="C336" s="380"/>
      <c r="D336" s="104">
        <v>33</v>
      </c>
      <c r="E336" s="104">
        <v>762310</v>
      </c>
      <c r="F336" s="104">
        <v>332</v>
      </c>
      <c r="G336" s="104">
        <f t="shared" ref="G336:L336" si="96">SUM(G337:G341)</f>
        <v>0</v>
      </c>
      <c r="H336" s="104">
        <f t="shared" si="96"/>
        <v>0</v>
      </c>
      <c r="I336" s="104">
        <f t="shared" si="96"/>
        <v>0</v>
      </c>
      <c r="J336" s="104">
        <f t="shared" si="96"/>
        <v>0</v>
      </c>
      <c r="K336" s="104">
        <f t="shared" si="96"/>
        <v>0</v>
      </c>
      <c r="L336" s="105">
        <f t="shared" si="96"/>
        <v>0</v>
      </c>
      <c r="M336" s="134">
        <f>D336+G336-J336</f>
        <v>33</v>
      </c>
      <c r="N336" s="135">
        <f t="shared" ref="N336" si="97">E336+H336-K336</f>
        <v>762310</v>
      </c>
      <c r="O336" s="136">
        <f t="shared" ref="O336" si="98">F336+I336-L336</f>
        <v>332</v>
      </c>
      <c r="X336" s="1"/>
    </row>
    <row r="337" spans="1:24" ht="11.25" x14ac:dyDescent="0.15">
      <c r="A337" s="386" t="s">
        <v>47</v>
      </c>
      <c r="B337" s="387" t="s">
        <v>48</v>
      </c>
      <c r="C337" s="28" t="s">
        <v>49</v>
      </c>
      <c r="D337" s="209">
        <v>16</v>
      </c>
      <c r="E337" s="209">
        <v>649072</v>
      </c>
      <c r="F337" s="276">
        <v>137</v>
      </c>
      <c r="G337" s="277">
        <v>0</v>
      </c>
      <c r="H337" s="277">
        <v>0</v>
      </c>
      <c r="I337" s="277">
        <v>0</v>
      </c>
      <c r="J337" s="277">
        <v>0</v>
      </c>
      <c r="K337" s="277">
        <v>0</v>
      </c>
      <c r="L337" s="277">
        <v>0</v>
      </c>
      <c r="M337" s="139">
        <f>D337+G337-J337</f>
        <v>16</v>
      </c>
      <c r="N337" s="140">
        <f t="shared" ref="N337:O338" si="99">E337+H337-K337</f>
        <v>649072</v>
      </c>
      <c r="O337" s="141">
        <f t="shared" si="99"/>
        <v>137</v>
      </c>
    </row>
    <row r="338" spans="1:24" ht="11.25" x14ac:dyDescent="0.15">
      <c r="A338" s="382" t="s">
        <v>92</v>
      </c>
      <c r="B338" s="385" t="s">
        <v>50</v>
      </c>
      <c r="C338" s="28" t="s">
        <v>51</v>
      </c>
      <c r="D338" s="209">
        <v>17</v>
      </c>
      <c r="E338" s="209">
        <v>113238</v>
      </c>
      <c r="F338" s="276">
        <v>195</v>
      </c>
      <c r="G338" s="256">
        <v>0</v>
      </c>
      <c r="H338" s="256">
        <v>0</v>
      </c>
      <c r="I338" s="256">
        <v>0</v>
      </c>
      <c r="J338" s="256">
        <v>0</v>
      </c>
      <c r="K338" s="256">
        <v>0</v>
      </c>
      <c r="L338" s="256">
        <v>0</v>
      </c>
      <c r="M338" s="139">
        <f t="shared" ref="M338:M363" si="100">D338+G338-J338</f>
        <v>17</v>
      </c>
      <c r="N338" s="140">
        <f t="shared" si="99"/>
        <v>113238</v>
      </c>
      <c r="O338" s="141">
        <f t="shared" si="99"/>
        <v>195</v>
      </c>
    </row>
    <row r="339" spans="1:24" ht="11.25" x14ac:dyDescent="0.15">
      <c r="A339" s="382" t="s">
        <v>93</v>
      </c>
      <c r="B339" s="385" t="s">
        <v>52</v>
      </c>
      <c r="C339" s="28" t="s">
        <v>53</v>
      </c>
      <c r="D339" s="209">
        <v>0</v>
      </c>
      <c r="E339" s="209">
        <v>0</v>
      </c>
      <c r="F339" s="209">
        <v>0</v>
      </c>
      <c r="G339" s="271">
        <v>0</v>
      </c>
      <c r="H339" s="271">
        <v>0</v>
      </c>
      <c r="I339" s="271">
        <v>0</v>
      </c>
      <c r="J339" s="271">
        <v>0</v>
      </c>
      <c r="K339" s="271">
        <v>0</v>
      </c>
      <c r="L339" s="271">
        <v>0</v>
      </c>
      <c r="M339" s="139">
        <f t="shared" si="100"/>
        <v>0</v>
      </c>
      <c r="N339" s="140">
        <f t="shared" ref="N339:N363" si="101">E339+H339-K339</f>
        <v>0</v>
      </c>
      <c r="O339" s="141">
        <f t="shared" ref="O339:O363" si="102">F339+I339-L339</f>
        <v>0</v>
      </c>
    </row>
    <row r="340" spans="1:24" ht="11.25" x14ac:dyDescent="0.15">
      <c r="A340" s="382" t="s">
        <v>64</v>
      </c>
      <c r="B340" s="385" t="s">
        <v>50</v>
      </c>
      <c r="C340" s="29" t="s">
        <v>54</v>
      </c>
      <c r="D340" s="209">
        <v>0</v>
      </c>
      <c r="E340" s="209">
        <v>0</v>
      </c>
      <c r="F340" s="209">
        <v>0</v>
      </c>
      <c r="G340" s="271">
        <v>0</v>
      </c>
      <c r="H340" s="271">
        <v>0</v>
      </c>
      <c r="I340" s="271">
        <v>0</v>
      </c>
      <c r="J340" s="271">
        <v>0</v>
      </c>
      <c r="K340" s="271">
        <v>0</v>
      </c>
      <c r="L340" s="271">
        <v>0</v>
      </c>
      <c r="M340" s="139">
        <f t="shared" si="100"/>
        <v>0</v>
      </c>
      <c r="N340" s="140">
        <f t="shared" si="101"/>
        <v>0</v>
      </c>
      <c r="O340" s="141">
        <f t="shared" si="102"/>
        <v>0</v>
      </c>
    </row>
    <row r="341" spans="1:24" ht="12" thickBot="1" x14ac:dyDescent="0.2">
      <c r="A341" s="390"/>
      <c r="B341" s="391" t="s">
        <v>55</v>
      </c>
      <c r="C341" s="391"/>
      <c r="D341" s="209">
        <v>0</v>
      </c>
      <c r="E341" s="209">
        <v>0</v>
      </c>
      <c r="F341" s="209">
        <v>0</v>
      </c>
      <c r="G341" s="271">
        <v>0</v>
      </c>
      <c r="H341" s="271">
        <v>0</v>
      </c>
      <c r="I341" s="271">
        <v>0</v>
      </c>
      <c r="J341" s="271">
        <v>0</v>
      </c>
      <c r="K341" s="271">
        <v>0</v>
      </c>
      <c r="L341" s="271">
        <v>0</v>
      </c>
      <c r="M341" s="139">
        <f t="shared" si="100"/>
        <v>0</v>
      </c>
      <c r="N341" s="140">
        <f t="shared" si="101"/>
        <v>0</v>
      </c>
      <c r="O341" s="141">
        <f t="shared" si="102"/>
        <v>0</v>
      </c>
      <c r="P341" s="11"/>
      <c r="Q341" s="11"/>
      <c r="R341" s="11"/>
      <c r="S341" s="11"/>
      <c r="T341" s="11"/>
      <c r="U341" s="11"/>
      <c r="V341" s="11"/>
      <c r="W341" s="11"/>
    </row>
    <row r="342" spans="1:24" s="11" customFormat="1" ht="12" thickBot="1" x14ac:dyDescent="0.2">
      <c r="A342" s="379" t="s">
        <v>99</v>
      </c>
      <c r="B342" s="380"/>
      <c r="C342" s="380"/>
      <c r="D342" s="104">
        <v>33</v>
      </c>
      <c r="E342" s="104">
        <v>762310</v>
      </c>
      <c r="F342" s="104">
        <v>332</v>
      </c>
      <c r="G342" s="104">
        <f t="shared" ref="G342:L342" si="103">SUM(G343:G350)</f>
        <v>0</v>
      </c>
      <c r="H342" s="104">
        <f t="shared" si="103"/>
        <v>0</v>
      </c>
      <c r="I342" s="104">
        <f t="shared" si="103"/>
        <v>0</v>
      </c>
      <c r="J342" s="104">
        <f t="shared" si="103"/>
        <v>0</v>
      </c>
      <c r="K342" s="104">
        <f t="shared" si="103"/>
        <v>0</v>
      </c>
      <c r="L342" s="105">
        <f t="shared" si="103"/>
        <v>0</v>
      </c>
      <c r="M342" s="134">
        <f t="shared" si="100"/>
        <v>33</v>
      </c>
      <c r="N342" s="135">
        <f t="shared" si="101"/>
        <v>762310</v>
      </c>
      <c r="O342" s="136">
        <f t="shared" si="102"/>
        <v>332</v>
      </c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1.25" x14ac:dyDescent="0.15">
      <c r="A343" s="386" t="s">
        <v>56</v>
      </c>
      <c r="B343" s="407" t="s">
        <v>57</v>
      </c>
      <c r="C343" s="407"/>
      <c r="D343" s="209">
        <v>5</v>
      </c>
      <c r="E343" s="209">
        <v>155698</v>
      </c>
      <c r="F343" s="113">
        <v>22</v>
      </c>
      <c r="G343" s="271">
        <v>0</v>
      </c>
      <c r="H343" s="271">
        <v>0</v>
      </c>
      <c r="I343" s="271">
        <v>0</v>
      </c>
      <c r="J343" s="271">
        <v>0</v>
      </c>
      <c r="K343" s="271">
        <v>0</v>
      </c>
      <c r="L343" s="271">
        <v>0</v>
      </c>
      <c r="M343" s="139">
        <f t="shared" si="100"/>
        <v>5</v>
      </c>
      <c r="N343" s="140">
        <f t="shared" si="101"/>
        <v>155698</v>
      </c>
      <c r="O343" s="141">
        <f t="shared" si="102"/>
        <v>22</v>
      </c>
    </row>
    <row r="344" spans="1:24" ht="11.25" x14ac:dyDescent="0.15">
      <c r="A344" s="382" t="s">
        <v>58</v>
      </c>
      <c r="B344" s="388" t="s">
        <v>59</v>
      </c>
      <c r="C344" s="388"/>
      <c r="D344" s="209">
        <v>2</v>
      </c>
      <c r="E344" s="209">
        <v>27208</v>
      </c>
      <c r="F344" s="209">
        <v>0</v>
      </c>
      <c r="G344" s="271">
        <v>0</v>
      </c>
      <c r="H344" s="271">
        <v>0</v>
      </c>
      <c r="I344" s="271">
        <v>0</v>
      </c>
      <c r="J344" s="271">
        <v>0</v>
      </c>
      <c r="K344" s="271">
        <v>0</v>
      </c>
      <c r="L344" s="271">
        <v>0</v>
      </c>
      <c r="M344" s="139">
        <f t="shared" si="100"/>
        <v>2</v>
      </c>
      <c r="N344" s="140">
        <f t="shared" si="101"/>
        <v>27208</v>
      </c>
      <c r="O344" s="141">
        <f t="shared" si="102"/>
        <v>0</v>
      </c>
    </row>
    <row r="345" spans="1:24" ht="11.25" x14ac:dyDescent="0.15">
      <c r="A345" s="382"/>
      <c r="B345" s="388" t="s">
        <v>60</v>
      </c>
      <c r="C345" s="388"/>
      <c r="D345" s="209">
        <v>0</v>
      </c>
      <c r="E345" s="209">
        <v>0</v>
      </c>
      <c r="F345" s="209">
        <v>0</v>
      </c>
      <c r="G345" s="271">
        <v>0</v>
      </c>
      <c r="H345" s="271">
        <v>0</v>
      </c>
      <c r="I345" s="271">
        <v>0</v>
      </c>
      <c r="J345" s="271">
        <v>0</v>
      </c>
      <c r="K345" s="271">
        <v>0</v>
      </c>
      <c r="L345" s="271">
        <v>0</v>
      </c>
      <c r="M345" s="139">
        <f t="shared" si="100"/>
        <v>0</v>
      </c>
      <c r="N345" s="140">
        <f t="shared" si="101"/>
        <v>0</v>
      </c>
      <c r="O345" s="141">
        <f t="shared" si="102"/>
        <v>0</v>
      </c>
    </row>
    <row r="346" spans="1:24" ht="11.25" x14ac:dyDescent="0.15">
      <c r="A346" s="382" t="s">
        <v>61</v>
      </c>
      <c r="B346" s="388" t="s">
        <v>62</v>
      </c>
      <c r="C346" s="388"/>
      <c r="D346" s="209">
        <v>0</v>
      </c>
      <c r="E346" s="209">
        <v>0</v>
      </c>
      <c r="F346" s="209">
        <v>0</v>
      </c>
      <c r="G346" s="271">
        <v>0</v>
      </c>
      <c r="H346" s="271">
        <v>0</v>
      </c>
      <c r="I346" s="271">
        <v>0</v>
      </c>
      <c r="J346" s="271">
        <v>0</v>
      </c>
      <c r="K346" s="271">
        <v>0</v>
      </c>
      <c r="L346" s="271">
        <v>0</v>
      </c>
      <c r="M346" s="139">
        <f t="shared" si="100"/>
        <v>0</v>
      </c>
      <c r="N346" s="140">
        <f t="shared" si="101"/>
        <v>0</v>
      </c>
      <c r="O346" s="141">
        <f t="shared" si="102"/>
        <v>0</v>
      </c>
      <c r="X346" s="11"/>
    </row>
    <row r="347" spans="1:24" ht="11.25" x14ac:dyDescent="0.15">
      <c r="A347" s="382"/>
      <c r="B347" s="388" t="s">
        <v>63</v>
      </c>
      <c r="C347" s="388"/>
      <c r="D347" s="209">
        <v>8</v>
      </c>
      <c r="E347" s="209">
        <v>107612</v>
      </c>
      <c r="F347" s="209">
        <v>22</v>
      </c>
      <c r="G347" s="271">
        <v>0</v>
      </c>
      <c r="H347" s="271">
        <v>0</v>
      </c>
      <c r="I347" s="271">
        <v>0</v>
      </c>
      <c r="J347" s="271">
        <v>0</v>
      </c>
      <c r="K347" s="271">
        <v>0</v>
      </c>
      <c r="L347" s="271">
        <v>0</v>
      </c>
      <c r="M347" s="139">
        <f t="shared" si="100"/>
        <v>8</v>
      </c>
      <c r="N347" s="140">
        <f t="shared" si="101"/>
        <v>107612</v>
      </c>
      <c r="O347" s="141">
        <f t="shared" si="102"/>
        <v>22</v>
      </c>
    </row>
    <row r="348" spans="1:24" ht="11.25" x14ac:dyDescent="0.15">
      <c r="A348" s="382" t="s">
        <v>64</v>
      </c>
      <c r="B348" s="388" t="s">
        <v>65</v>
      </c>
      <c r="C348" s="388"/>
      <c r="D348" s="209">
        <v>10</v>
      </c>
      <c r="E348" s="209">
        <v>7704</v>
      </c>
      <c r="F348" s="209">
        <v>214</v>
      </c>
      <c r="G348" s="271">
        <v>0</v>
      </c>
      <c r="H348" s="271">
        <v>0</v>
      </c>
      <c r="I348" s="271">
        <v>0</v>
      </c>
      <c r="J348" s="271">
        <v>0</v>
      </c>
      <c r="K348" s="271">
        <v>0</v>
      </c>
      <c r="L348" s="271">
        <v>0</v>
      </c>
      <c r="M348" s="139">
        <f t="shared" si="100"/>
        <v>10</v>
      </c>
      <c r="N348" s="140">
        <f t="shared" si="101"/>
        <v>7704</v>
      </c>
      <c r="O348" s="141">
        <f t="shared" si="102"/>
        <v>214</v>
      </c>
    </row>
    <row r="349" spans="1:24" ht="11.25" x14ac:dyDescent="0.15">
      <c r="A349" s="382"/>
      <c r="B349" s="388" t="s">
        <v>66</v>
      </c>
      <c r="C349" s="388"/>
      <c r="D349" s="209">
        <v>0</v>
      </c>
      <c r="E349" s="209">
        <v>0</v>
      </c>
      <c r="F349" s="209">
        <v>0</v>
      </c>
      <c r="G349" s="271">
        <v>0</v>
      </c>
      <c r="H349" s="271">
        <v>0</v>
      </c>
      <c r="I349" s="271">
        <v>0</v>
      </c>
      <c r="J349" s="271">
        <v>0</v>
      </c>
      <c r="K349" s="271">
        <v>0</v>
      </c>
      <c r="L349" s="271">
        <v>0</v>
      </c>
      <c r="M349" s="139">
        <f t="shared" si="100"/>
        <v>0</v>
      </c>
      <c r="N349" s="140">
        <f t="shared" si="101"/>
        <v>0</v>
      </c>
      <c r="O349" s="141">
        <f t="shared" si="102"/>
        <v>0</v>
      </c>
    </row>
    <row r="350" spans="1:24" ht="12" thickBot="1" x14ac:dyDescent="0.2">
      <c r="A350" s="390"/>
      <c r="B350" s="391" t="s">
        <v>67</v>
      </c>
      <c r="C350" s="391"/>
      <c r="D350" s="209">
        <v>8</v>
      </c>
      <c r="E350" s="209">
        <v>464088</v>
      </c>
      <c r="F350" s="209">
        <v>74</v>
      </c>
      <c r="G350" s="271">
        <v>0</v>
      </c>
      <c r="H350" s="271">
        <v>0</v>
      </c>
      <c r="I350" s="271">
        <v>0</v>
      </c>
      <c r="J350" s="271">
        <v>0</v>
      </c>
      <c r="K350" s="271">
        <v>0</v>
      </c>
      <c r="L350" s="271">
        <v>0</v>
      </c>
      <c r="M350" s="139">
        <f t="shared" si="100"/>
        <v>8</v>
      </c>
      <c r="N350" s="140">
        <f t="shared" si="101"/>
        <v>464088</v>
      </c>
      <c r="O350" s="141">
        <f t="shared" si="102"/>
        <v>74</v>
      </c>
    </row>
    <row r="351" spans="1:24" s="11" customFormat="1" ht="12" thickBot="1" x14ac:dyDescent="0.2">
      <c r="A351" s="379" t="s">
        <v>99</v>
      </c>
      <c r="B351" s="380"/>
      <c r="C351" s="380"/>
      <c r="D351" s="104">
        <v>33</v>
      </c>
      <c r="E351" s="104">
        <v>762310</v>
      </c>
      <c r="F351" s="104">
        <v>332</v>
      </c>
      <c r="G351" s="104">
        <f t="shared" ref="G351:L351" si="104">SUM(G352:G355)</f>
        <v>0</v>
      </c>
      <c r="H351" s="104">
        <f t="shared" si="104"/>
        <v>0</v>
      </c>
      <c r="I351" s="104">
        <f t="shared" si="104"/>
        <v>0</v>
      </c>
      <c r="J351" s="104">
        <f t="shared" si="104"/>
        <v>0</v>
      </c>
      <c r="K351" s="104">
        <f t="shared" si="104"/>
        <v>0</v>
      </c>
      <c r="L351" s="105">
        <f t="shared" si="104"/>
        <v>0</v>
      </c>
      <c r="M351" s="134">
        <f t="shared" si="100"/>
        <v>33</v>
      </c>
      <c r="N351" s="135">
        <f t="shared" si="101"/>
        <v>762310</v>
      </c>
      <c r="O351" s="136">
        <f t="shared" si="102"/>
        <v>332</v>
      </c>
      <c r="P351" s="32"/>
      <c r="Q351" s="32"/>
      <c r="R351" s="32"/>
      <c r="S351" s="32"/>
      <c r="T351" s="32"/>
      <c r="U351" s="32"/>
      <c r="V351" s="32"/>
      <c r="W351" s="32"/>
      <c r="X351" s="1"/>
    </row>
    <row r="352" spans="1:24" ht="11.25" x14ac:dyDescent="0.15">
      <c r="A352" s="386" t="s">
        <v>68</v>
      </c>
      <c r="B352" s="387" t="s">
        <v>69</v>
      </c>
      <c r="C352" s="12" t="s">
        <v>70</v>
      </c>
      <c r="D352" s="209">
        <v>18</v>
      </c>
      <c r="E352" s="209">
        <v>549659</v>
      </c>
      <c r="F352" s="209">
        <v>307</v>
      </c>
      <c r="G352" s="256">
        <v>0</v>
      </c>
      <c r="H352" s="256">
        <v>0</v>
      </c>
      <c r="I352" s="256">
        <v>0</v>
      </c>
      <c r="J352" s="256">
        <v>0</v>
      </c>
      <c r="K352" s="256">
        <v>0</v>
      </c>
      <c r="L352" s="256">
        <v>0</v>
      </c>
      <c r="M352" s="139">
        <f t="shared" si="100"/>
        <v>18</v>
      </c>
      <c r="N352" s="140">
        <f t="shared" si="101"/>
        <v>549659</v>
      </c>
      <c r="O352" s="141">
        <f t="shared" si="102"/>
        <v>307</v>
      </c>
      <c r="P352" s="32"/>
      <c r="Q352" s="32"/>
      <c r="R352" s="32"/>
      <c r="S352" s="32"/>
      <c r="T352" s="32"/>
      <c r="U352" s="32"/>
      <c r="V352" s="32"/>
      <c r="W352" s="32"/>
      <c r="X352" s="11"/>
    </row>
    <row r="353" spans="1:24" ht="11.25" x14ac:dyDescent="0.15">
      <c r="A353" s="382" t="s">
        <v>71</v>
      </c>
      <c r="B353" s="385"/>
      <c r="C353" s="13" t="s">
        <v>72</v>
      </c>
      <c r="D353" s="209">
        <v>11</v>
      </c>
      <c r="E353" s="209">
        <v>156701</v>
      </c>
      <c r="F353" s="209">
        <v>25</v>
      </c>
      <c r="G353" s="271">
        <v>0</v>
      </c>
      <c r="H353" s="271">
        <v>0</v>
      </c>
      <c r="I353" s="271">
        <v>0</v>
      </c>
      <c r="J353" s="271">
        <v>0</v>
      </c>
      <c r="K353" s="271">
        <v>0</v>
      </c>
      <c r="L353" s="271">
        <v>0</v>
      </c>
      <c r="M353" s="139">
        <f t="shared" si="100"/>
        <v>11</v>
      </c>
      <c r="N353" s="140">
        <f t="shared" si="101"/>
        <v>156701</v>
      </c>
      <c r="O353" s="141">
        <f t="shared" si="102"/>
        <v>25</v>
      </c>
      <c r="P353" s="32"/>
      <c r="Q353" s="32"/>
      <c r="R353" s="32"/>
      <c r="S353" s="32"/>
      <c r="T353" s="32"/>
      <c r="U353" s="32"/>
      <c r="V353" s="32"/>
      <c r="W353" s="32"/>
    </row>
    <row r="354" spans="1:24" ht="11.25" x14ac:dyDescent="0.15">
      <c r="A354" s="382" t="s">
        <v>73</v>
      </c>
      <c r="B354" s="385" t="s">
        <v>74</v>
      </c>
      <c r="C354" s="13" t="s">
        <v>75</v>
      </c>
      <c r="D354" s="209">
        <v>4</v>
      </c>
      <c r="E354" s="209">
        <v>55950</v>
      </c>
      <c r="F354" s="209">
        <v>0</v>
      </c>
      <c r="G354" s="271">
        <v>0</v>
      </c>
      <c r="H354" s="271">
        <v>0</v>
      </c>
      <c r="I354" s="271">
        <v>0</v>
      </c>
      <c r="J354" s="271">
        <v>0</v>
      </c>
      <c r="K354" s="271">
        <v>0</v>
      </c>
      <c r="L354" s="271">
        <v>0</v>
      </c>
      <c r="M354" s="139">
        <f t="shared" si="100"/>
        <v>4</v>
      </c>
      <c r="N354" s="140">
        <f t="shared" si="101"/>
        <v>55950</v>
      </c>
      <c r="O354" s="141">
        <f t="shared" si="102"/>
        <v>0</v>
      </c>
      <c r="P354" s="32"/>
      <c r="Q354" s="32"/>
      <c r="R354" s="32"/>
      <c r="S354" s="32"/>
      <c r="T354" s="32"/>
      <c r="U354" s="32"/>
      <c r="V354" s="32"/>
      <c r="W354" s="32"/>
    </row>
    <row r="355" spans="1:24" ht="12" thickBot="1" x14ac:dyDescent="0.2">
      <c r="A355" s="390" t="s">
        <v>64</v>
      </c>
      <c r="B355" s="391" t="s">
        <v>76</v>
      </c>
      <c r="C355" s="391"/>
      <c r="D355" s="209">
        <v>0</v>
      </c>
      <c r="E355" s="209">
        <v>0</v>
      </c>
      <c r="F355" s="209">
        <v>0</v>
      </c>
      <c r="G355" s="271">
        <v>0</v>
      </c>
      <c r="H355" s="271">
        <v>0</v>
      </c>
      <c r="I355" s="271">
        <v>0</v>
      </c>
      <c r="J355" s="271">
        <v>0</v>
      </c>
      <c r="K355" s="271">
        <v>0</v>
      </c>
      <c r="L355" s="271">
        <v>0</v>
      </c>
      <c r="M355" s="139">
        <f t="shared" si="100"/>
        <v>0</v>
      </c>
      <c r="N355" s="140">
        <f t="shared" si="101"/>
        <v>0</v>
      </c>
      <c r="O355" s="141">
        <f t="shared" si="102"/>
        <v>0</v>
      </c>
      <c r="P355" s="32"/>
      <c r="Q355" s="32"/>
      <c r="R355" s="32"/>
      <c r="S355" s="32"/>
      <c r="T355" s="32"/>
      <c r="U355" s="32"/>
      <c r="V355" s="32"/>
      <c r="W355" s="32"/>
    </row>
    <row r="356" spans="1:24" s="11" customFormat="1" ht="12" thickBot="1" x14ac:dyDescent="0.2">
      <c r="A356" s="379" t="s">
        <v>99</v>
      </c>
      <c r="B356" s="380"/>
      <c r="C356" s="380"/>
      <c r="D356" s="104">
        <v>33</v>
      </c>
      <c r="E356" s="104">
        <v>762310</v>
      </c>
      <c r="F356" s="104">
        <v>332</v>
      </c>
      <c r="G356" s="104">
        <f t="shared" ref="G356:L356" si="105">SUM(G357:G363)</f>
        <v>0</v>
      </c>
      <c r="H356" s="104">
        <f t="shared" si="105"/>
        <v>0</v>
      </c>
      <c r="I356" s="104">
        <f t="shared" si="105"/>
        <v>0</v>
      </c>
      <c r="J356" s="104">
        <f t="shared" si="105"/>
        <v>0</v>
      </c>
      <c r="K356" s="104">
        <f t="shared" si="105"/>
        <v>0</v>
      </c>
      <c r="L356" s="105">
        <f t="shared" si="105"/>
        <v>0</v>
      </c>
      <c r="M356" s="134">
        <f t="shared" si="100"/>
        <v>33</v>
      </c>
      <c r="N356" s="135">
        <f t="shared" si="101"/>
        <v>762310</v>
      </c>
      <c r="O356" s="136">
        <f t="shared" si="102"/>
        <v>332</v>
      </c>
      <c r="P356" s="32"/>
      <c r="Q356" s="32"/>
      <c r="R356" s="32"/>
      <c r="S356" s="32"/>
      <c r="T356" s="32"/>
      <c r="U356" s="32"/>
      <c r="V356" s="32"/>
      <c r="W356" s="32"/>
      <c r="X356" s="1"/>
    </row>
    <row r="357" spans="1:24" ht="11.25" x14ac:dyDescent="0.15">
      <c r="A357" s="381" t="s">
        <v>77</v>
      </c>
      <c r="B357" s="384" t="s">
        <v>78</v>
      </c>
      <c r="C357" s="60" t="s">
        <v>79</v>
      </c>
      <c r="D357" s="278">
        <v>0</v>
      </c>
      <c r="E357" s="278">
        <v>0</v>
      </c>
      <c r="F357" s="278">
        <v>0</v>
      </c>
      <c r="G357" s="259">
        <v>0</v>
      </c>
      <c r="H357" s="259">
        <v>0</v>
      </c>
      <c r="I357" s="259">
        <v>0</v>
      </c>
      <c r="J357" s="259">
        <v>0</v>
      </c>
      <c r="K357" s="259">
        <v>0</v>
      </c>
      <c r="L357" s="259">
        <v>0</v>
      </c>
      <c r="M357" s="279">
        <f t="shared" si="100"/>
        <v>0</v>
      </c>
      <c r="N357" s="280">
        <f t="shared" si="101"/>
        <v>0</v>
      </c>
      <c r="O357" s="281">
        <f t="shared" si="102"/>
        <v>0</v>
      </c>
      <c r="P357" s="32"/>
      <c r="Q357" s="32"/>
      <c r="R357" s="32"/>
      <c r="S357" s="32"/>
      <c r="T357" s="32"/>
      <c r="U357" s="32"/>
      <c r="V357" s="32"/>
      <c r="W357" s="32"/>
    </row>
    <row r="358" spans="1:24" ht="11.25" x14ac:dyDescent="0.15">
      <c r="A358" s="382" t="s">
        <v>80</v>
      </c>
      <c r="B358" s="385" t="s">
        <v>81</v>
      </c>
      <c r="C358" s="59" t="s">
        <v>82</v>
      </c>
      <c r="D358" s="209">
        <v>6</v>
      </c>
      <c r="E358" s="209">
        <v>1135</v>
      </c>
      <c r="F358" s="209">
        <v>105</v>
      </c>
      <c r="G358" s="256">
        <v>0</v>
      </c>
      <c r="H358" s="256">
        <v>0</v>
      </c>
      <c r="I358" s="256">
        <v>0</v>
      </c>
      <c r="J358" s="256">
        <v>0</v>
      </c>
      <c r="K358" s="256">
        <v>0</v>
      </c>
      <c r="L358" s="256">
        <v>0</v>
      </c>
      <c r="M358" s="139">
        <f t="shared" si="100"/>
        <v>6</v>
      </c>
      <c r="N358" s="140">
        <f t="shared" si="101"/>
        <v>1135</v>
      </c>
      <c r="O358" s="141">
        <f t="shared" si="102"/>
        <v>105</v>
      </c>
      <c r="P358" s="32"/>
      <c r="Q358" s="32"/>
      <c r="R358" s="32"/>
      <c r="S358" s="32"/>
      <c r="T358" s="32"/>
      <c r="U358" s="32"/>
      <c r="V358" s="32"/>
      <c r="W358" s="32"/>
    </row>
    <row r="359" spans="1:24" ht="11.25" x14ac:dyDescent="0.15">
      <c r="A359" s="382" t="s">
        <v>71</v>
      </c>
      <c r="B359" s="385" t="s">
        <v>83</v>
      </c>
      <c r="C359" s="59" t="s">
        <v>84</v>
      </c>
      <c r="D359" s="209">
        <v>0</v>
      </c>
      <c r="E359" s="209">
        <v>0</v>
      </c>
      <c r="F359" s="209">
        <v>0</v>
      </c>
      <c r="G359" s="256">
        <v>0</v>
      </c>
      <c r="H359" s="256">
        <v>0</v>
      </c>
      <c r="I359" s="256">
        <v>0</v>
      </c>
      <c r="J359" s="256">
        <v>0</v>
      </c>
      <c r="K359" s="256">
        <v>0</v>
      </c>
      <c r="L359" s="256">
        <v>0</v>
      </c>
      <c r="M359" s="139">
        <f t="shared" si="100"/>
        <v>0</v>
      </c>
      <c r="N359" s="140">
        <f t="shared" si="101"/>
        <v>0</v>
      </c>
      <c r="O359" s="141">
        <f t="shared" si="102"/>
        <v>0</v>
      </c>
      <c r="P359" s="32"/>
      <c r="Q359" s="32"/>
      <c r="R359" s="32"/>
      <c r="S359" s="32"/>
      <c r="T359" s="32"/>
      <c r="U359" s="32"/>
      <c r="V359" s="32"/>
      <c r="W359" s="32"/>
    </row>
    <row r="360" spans="1:24" ht="11.25" x14ac:dyDescent="0.15">
      <c r="A360" s="382" t="s">
        <v>85</v>
      </c>
      <c r="B360" s="388" t="s">
        <v>86</v>
      </c>
      <c r="C360" s="388"/>
      <c r="D360" s="209">
        <v>0</v>
      </c>
      <c r="E360" s="209">
        <v>0</v>
      </c>
      <c r="F360" s="209">
        <v>0</v>
      </c>
      <c r="G360" s="256">
        <v>0</v>
      </c>
      <c r="H360" s="256">
        <v>0</v>
      </c>
      <c r="I360" s="256">
        <v>0</v>
      </c>
      <c r="J360" s="256">
        <v>0</v>
      </c>
      <c r="K360" s="256">
        <v>0</v>
      </c>
      <c r="L360" s="256">
        <v>0</v>
      </c>
      <c r="M360" s="139">
        <f t="shared" si="100"/>
        <v>0</v>
      </c>
      <c r="N360" s="140">
        <f t="shared" si="101"/>
        <v>0</v>
      </c>
      <c r="O360" s="141">
        <f t="shared" si="102"/>
        <v>0</v>
      </c>
      <c r="P360" s="32"/>
      <c r="Q360" s="32"/>
      <c r="R360" s="32"/>
      <c r="S360" s="32"/>
      <c r="T360" s="32"/>
      <c r="U360" s="32"/>
      <c r="V360" s="32"/>
      <c r="W360" s="32"/>
    </row>
    <row r="361" spans="1:24" ht="11.25" x14ac:dyDescent="0.15">
      <c r="A361" s="382" t="s">
        <v>87</v>
      </c>
      <c r="B361" s="388" t="s">
        <v>88</v>
      </c>
      <c r="C361" s="388"/>
      <c r="D361" s="209">
        <v>0</v>
      </c>
      <c r="E361" s="209">
        <v>0</v>
      </c>
      <c r="F361" s="209">
        <v>0</v>
      </c>
      <c r="G361" s="256">
        <v>0</v>
      </c>
      <c r="H361" s="256">
        <v>0</v>
      </c>
      <c r="I361" s="256">
        <v>0</v>
      </c>
      <c r="J361" s="256">
        <v>0</v>
      </c>
      <c r="K361" s="256">
        <v>0</v>
      </c>
      <c r="L361" s="256">
        <v>0</v>
      </c>
      <c r="M361" s="139">
        <f t="shared" si="100"/>
        <v>0</v>
      </c>
      <c r="N361" s="140">
        <f t="shared" si="101"/>
        <v>0</v>
      </c>
      <c r="O361" s="141">
        <f t="shared" si="102"/>
        <v>0</v>
      </c>
      <c r="P361" s="32"/>
      <c r="Q361" s="32"/>
      <c r="R361" s="32"/>
      <c r="S361" s="32"/>
      <c r="T361" s="32"/>
      <c r="U361" s="32"/>
      <c r="V361" s="32"/>
      <c r="W361" s="32"/>
      <c r="X361" s="11"/>
    </row>
    <row r="362" spans="1:24" ht="11.25" x14ac:dyDescent="0.15">
      <c r="A362" s="382" t="s">
        <v>64</v>
      </c>
      <c r="B362" s="388" t="s">
        <v>89</v>
      </c>
      <c r="C362" s="388"/>
      <c r="D362" s="209">
        <v>0</v>
      </c>
      <c r="E362" s="209">
        <v>0</v>
      </c>
      <c r="F362" s="209">
        <v>0</v>
      </c>
      <c r="G362" s="256">
        <v>0</v>
      </c>
      <c r="H362" s="256">
        <v>0</v>
      </c>
      <c r="I362" s="256">
        <v>0</v>
      </c>
      <c r="J362" s="256">
        <v>0</v>
      </c>
      <c r="K362" s="256">
        <v>0</v>
      </c>
      <c r="L362" s="256">
        <v>0</v>
      </c>
      <c r="M362" s="139">
        <f t="shared" si="100"/>
        <v>0</v>
      </c>
      <c r="N362" s="140">
        <f t="shared" si="101"/>
        <v>0</v>
      </c>
      <c r="O362" s="141">
        <f t="shared" si="102"/>
        <v>0</v>
      </c>
      <c r="P362" s="32"/>
      <c r="Q362" s="32"/>
      <c r="R362" s="32"/>
      <c r="S362" s="32"/>
      <c r="T362" s="32"/>
      <c r="U362" s="32"/>
      <c r="V362" s="32"/>
      <c r="W362" s="32"/>
    </row>
    <row r="363" spans="1:24" ht="12" thickBot="1" x14ac:dyDescent="0.2">
      <c r="A363" s="383"/>
      <c r="B363" s="378" t="s">
        <v>90</v>
      </c>
      <c r="C363" s="378"/>
      <c r="D363" s="275">
        <v>27</v>
      </c>
      <c r="E363" s="275">
        <v>761175</v>
      </c>
      <c r="F363" s="275">
        <v>227</v>
      </c>
      <c r="G363" s="266">
        <v>0</v>
      </c>
      <c r="H363" s="266">
        <v>0</v>
      </c>
      <c r="I363" s="266">
        <v>0</v>
      </c>
      <c r="J363" s="266">
        <v>0</v>
      </c>
      <c r="K363" s="266">
        <v>0</v>
      </c>
      <c r="L363" s="266">
        <v>0</v>
      </c>
      <c r="M363" s="180">
        <f t="shared" si="100"/>
        <v>27</v>
      </c>
      <c r="N363" s="181">
        <f t="shared" si="101"/>
        <v>761175</v>
      </c>
      <c r="O363" s="182">
        <f t="shared" si="102"/>
        <v>227</v>
      </c>
      <c r="P363" s="32"/>
      <c r="Q363" s="32"/>
      <c r="R363" s="32"/>
      <c r="S363" s="32"/>
      <c r="T363" s="32"/>
      <c r="U363" s="32"/>
      <c r="V363" s="32"/>
      <c r="W363" s="32"/>
    </row>
    <row r="364" spans="1:24" ht="11.25" x14ac:dyDescent="0.15">
      <c r="A364" s="68"/>
      <c r="B364" s="65"/>
      <c r="C364" s="46"/>
      <c r="D364" s="128"/>
      <c r="M364" s="185"/>
      <c r="N364" s="185"/>
      <c r="O364" s="185"/>
      <c r="P364" s="32"/>
      <c r="Q364" s="32"/>
      <c r="R364" s="32"/>
      <c r="S364" s="32"/>
      <c r="T364" s="32"/>
      <c r="U364" s="32"/>
      <c r="V364" s="32"/>
      <c r="W364" s="32"/>
    </row>
    <row r="365" spans="1:24" ht="12" thickBot="1" x14ac:dyDescent="0.2">
      <c r="A365" s="406" t="s">
        <v>106</v>
      </c>
      <c r="B365" s="406"/>
      <c r="C365" s="406"/>
      <c r="D365" s="282"/>
      <c r="E365" s="159"/>
      <c r="M365" s="185"/>
      <c r="N365" s="185"/>
      <c r="O365" s="189"/>
      <c r="P365" s="32"/>
      <c r="Q365" s="32"/>
      <c r="R365" s="32"/>
      <c r="S365" s="32"/>
      <c r="T365" s="32"/>
      <c r="U365" s="32"/>
      <c r="V365" s="32"/>
      <c r="W365" s="32"/>
    </row>
    <row r="366" spans="1:24" ht="11.25" x14ac:dyDescent="0.15">
      <c r="A366" s="392" t="s">
        <v>45</v>
      </c>
      <c r="B366" s="389"/>
      <c r="C366" s="389"/>
      <c r="D366" s="395" t="s">
        <v>46</v>
      </c>
      <c r="E366" s="396"/>
      <c r="F366" s="397"/>
      <c r="G366" s="395" t="s">
        <v>24</v>
      </c>
      <c r="H366" s="396"/>
      <c r="I366" s="397"/>
      <c r="J366" s="395" t="s">
        <v>25</v>
      </c>
      <c r="K366" s="396"/>
      <c r="L366" s="396"/>
      <c r="M366" s="401" t="s">
        <v>26</v>
      </c>
      <c r="N366" s="396"/>
      <c r="O366" s="402"/>
      <c r="P366" s="32"/>
      <c r="Q366" s="32"/>
      <c r="R366" s="32"/>
      <c r="S366" s="32"/>
      <c r="T366" s="32"/>
      <c r="U366" s="32"/>
      <c r="V366" s="32"/>
      <c r="W366" s="32"/>
      <c r="X366" s="11"/>
    </row>
    <row r="367" spans="1:24" ht="11.25" x14ac:dyDescent="0.15">
      <c r="A367" s="393"/>
      <c r="B367" s="388"/>
      <c r="C367" s="388"/>
      <c r="D367" s="398"/>
      <c r="E367" s="399"/>
      <c r="F367" s="400"/>
      <c r="G367" s="398"/>
      <c r="H367" s="399"/>
      <c r="I367" s="400"/>
      <c r="J367" s="398"/>
      <c r="K367" s="399"/>
      <c r="L367" s="399"/>
      <c r="M367" s="403"/>
      <c r="N367" s="399"/>
      <c r="O367" s="404"/>
      <c r="P367" s="32"/>
      <c r="Q367" s="32"/>
      <c r="R367" s="32"/>
      <c r="S367" s="32"/>
      <c r="T367" s="32"/>
      <c r="U367" s="32"/>
      <c r="V367" s="32"/>
      <c r="W367" s="32"/>
    </row>
    <row r="368" spans="1:24" ht="12" thickBot="1" x14ac:dyDescent="0.2">
      <c r="A368" s="394"/>
      <c r="B368" s="391"/>
      <c r="C368" s="391"/>
      <c r="D368" s="100" t="s">
        <v>27</v>
      </c>
      <c r="E368" s="100" t="s">
        <v>28</v>
      </c>
      <c r="F368" s="100" t="s">
        <v>29</v>
      </c>
      <c r="G368" s="100" t="s">
        <v>27</v>
      </c>
      <c r="H368" s="100" t="s">
        <v>28</v>
      </c>
      <c r="I368" s="100" t="s">
        <v>29</v>
      </c>
      <c r="J368" s="100" t="s">
        <v>27</v>
      </c>
      <c r="K368" s="100" t="s">
        <v>28</v>
      </c>
      <c r="L368" s="101" t="s">
        <v>29</v>
      </c>
      <c r="M368" s="102" t="s">
        <v>27</v>
      </c>
      <c r="N368" s="100" t="s">
        <v>28</v>
      </c>
      <c r="O368" s="103" t="s">
        <v>29</v>
      </c>
      <c r="P368" s="32"/>
      <c r="Q368" s="32"/>
      <c r="R368" s="32"/>
      <c r="S368" s="32"/>
      <c r="T368" s="32"/>
      <c r="U368" s="32"/>
      <c r="V368" s="32"/>
      <c r="W368" s="32"/>
    </row>
    <row r="369" spans="1:24" s="11" customFormat="1" ht="12" thickBot="1" x14ac:dyDescent="0.2">
      <c r="A369" s="379" t="s">
        <v>30</v>
      </c>
      <c r="B369" s="380"/>
      <c r="C369" s="380"/>
      <c r="D369" s="104">
        <v>110</v>
      </c>
      <c r="E369" s="104">
        <v>462322</v>
      </c>
      <c r="F369" s="104">
        <v>670</v>
      </c>
      <c r="G369" s="104">
        <f t="shared" ref="G369:L369" si="106">SUM(G370:G374)</f>
        <v>3</v>
      </c>
      <c r="H369" s="104">
        <f t="shared" si="106"/>
        <v>1080</v>
      </c>
      <c r="I369" s="104">
        <f t="shared" si="106"/>
        <v>4</v>
      </c>
      <c r="J369" s="104">
        <f t="shared" si="106"/>
        <v>0</v>
      </c>
      <c r="K369" s="104">
        <f t="shared" si="106"/>
        <v>0</v>
      </c>
      <c r="L369" s="105">
        <f t="shared" si="106"/>
        <v>0</v>
      </c>
      <c r="M369" s="134">
        <f>D369+G369-J369</f>
        <v>113</v>
      </c>
      <c r="N369" s="135">
        <f t="shared" ref="N369:O384" si="107">E369+H369-K369</f>
        <v>463402</v>
      </c>
      <c r="O369" s="136">
        <f t="shared" si="107"/>
        <v>674</v>
      </c>
      <c r="P369" s="32"/>
      <c r="Q369" s="32"/>
      <c r="R369" s="32"/>
      <c r="S369" s="32"/>
      <c r="T369" s="32"/>
      <c r="U369" s="32"/>
      <c r="V369" s="32"/>
      <c r="W369" s="32"/>
      <c r="X369" s="1"/>
    </row>
    <row r="370" spans="1:24" ht="11.25" x14ac:dyDescent="0.15">
      <c r="A370" s="386" t="s">
        <v>47</v>
      </c>
      <c r="B370" s="387" t="s">
        <v>48</v>
      </c>
      <c r="C370" s="28" t="s">
        <v>49</v>
      </c>
      <c r="D370" s="283">
        <v>81</v>
      </c>
      <c r="E370" s="283">
        <v>323722</v>
      </c>
      <c r="F370" s="283">
        <v>256</v>
      </c>
      <c r="G370" s="284"/>
      <c r="H370" s="284"/>
      <c r="I370" s="284"/>
      <c r="J370" s="284"/>
      <c r="K370" s="284"/>
      <c r="L370" s="284"/>
      <c r="M370" s="139">
        <f t="shared" ref="M370:O396" si="108">D370+G370-J370</f>
        <v>81</v>
      </c>
      <c r="N370" s="140">
        <f t="shared" si="107"/>
        <v>323722</v>
      </c>
      <c r="O370" s="141">
        <f t="shared" si="107"/>
        <v>256</v>
      </c>
      <c r="P370" s="32"/>
      <c r="Q370" s="32"/>
      <c r="R370" s="32"/>
      <c r="S370" s="32"/>
      <c r="T370" s="32"/>
      <c r="U370" s="32"/>
      <c r="V370" s="32"/>
      <c r="W370" s="32"/>
    </row>
    <row r="371" spans="1:24" ht="11.25" x14ac:dyDescent="0.15">
      <c r="A371" s="382" t="s">
        <v>92</v>
      </c>
      <c r="B371" s="385" t="s">
        <v>50</v>
      </c>
      <c r="C371" s="28" t="s">
        <v>51</v>
      </c>
      <c r="D371" s="375">
        <v>28</v>
      </c>
      <c r="E371" s="375">
        <v>138233</v>
      </c>
      <c r="F371" s="375">
        <v>314</v>
      </c>
      <c r="G371" s="285"/>
      <c r="H371" s="285"/>
      <c r="I371" s="285"/>
      <c r="J371" s="285"/>
      <c r="K371" s="285"/>
      <c r="L371" s="285"/>
      <c r="M371" s="139">
        <f t="shared" si="108"/>
        <v>28</v>
      </c>
      <c r="N371" s="140">
        <f t="shared" si="107"/>
        <v>138233</v>
      </c>
      <c r="O371" s="141">
        <f t="shared" si="107"/>
        <v>314</v>
      </c>
      <c r="P371" s="32"/>
      <c r="Q371" s="32"/>
      <c r="R371" s="32"/>
      <c r="S371" s="32"/>
      <c r="T371" s="32"/>
      <c r="U371" s="32"/>
      <c r="V371" s="32"/>
      <c r="W371" s="32"/>
    </row>
    <row r="372" spans="1:24" ht="11.25" x14ac:dyDescent="0.15">
      <c r="A372" s="382" t="s">
        <v>93</v>
      </c>
      <c r="B372" s="385" t="s">
        <v>52</v>
      </c>
      <c r="C372" s="28" t="s">
        <v>53</v>
      </c>
      <c r="D372" s="286">
        <v>0</v>
      </c>
      <c r="E372" s="286">
        <v>0</v>
      </c>
      <c r="F372" s="286">
        <v>0</v>
      </c>
      <c r="G372" s="285"/>
      <c r="H372" s="285"/>
      <c r="I372" s="285"/>
      <c r="J372" s="285"/>
      <c r="K372" s="285"/>
      <c r="L372" s="285"/>
      <c r="M372" s="139">
        <f t="shared" si="108"/>
        <v>0</v>
      </c>
      <c r="N372" s="140">
        <f t="shared" si="107"/>
        <v>0</v>
      </c>
      <c r="O372" s="141">
        <f t="shared" si="107"/>
        <v>0</v>
      </c>
      <c r="P372" s="32"/>
      <c r="Q372" s="32"/>
      <c r="R372" s="32"/>
      <c r="S372" s="32"/>
      <c r="T372" s="32"/>
      <c r="U372" s="32"/>
      <c r="V372" s="32"/>
      <c r="W372" s="32"/>
    </row>
    <row r="373" spans="1:24" ht="11.25" x14ac:dyDescent="0.15">
      <c r="A373" s="382" t="s">
        <v>64</v>
      </c>
      <c r="B373" s="385" t="s">
        <v>50</v>
      </c>
      <c r="C373" s="29" t="s">
        <v>54</v>
      </c>
      <c r="D373" s="287">
        <v>1</v>
      </c>
      <c r="E373" s="287">
        <v>367</v>
      </c>
      <c r="F373" s="287">
        <v>100</v>
      </c>
      <c r="G373" s="285">
        <v>3</v>
      </c>
      <c r="H373" s="285">
        <v>1080</v>
      </c>
      <c r="I373" s="285">
        <v>4</v>
      </c>
      <c r="J373" s="285"/>
      <c r="K373" s="285"/>
      <c r="L373" s="285"/>
      <c r="M373" s="139">
        <f t="shared" si="108"/>
        <v>4</v>
      </c>
      <c r="N373" s="140">
        <f t="shared" si="107"/>
        <v>1447</v>
      </c>
      <c r="O373" s="141">
        <f t="shared" si="107"/>
        <v>104</v>
      </c>
      <c r="P373" s="32"/>
      <c r="Q373" s="32"/>
      <c r="R373" s="32"/>
      <c r="S373" s="32"/>
      <c r="T373" s="32"/>
      <c r="U373" s="32"/>
      <c r="V373" s="32"/>
      <c r="W373" s="32"/>
    </row>
    <row r="374" spans="1:24" ht="12" thickBot="1" x14ac:dyDescent="0.2">
      <c r="A374" s="390"/>
      <c r="B374" s="391" t="s">
        <v>55</v>
      </c>
      <c r="C374" s="391"/>
      <c r="D374" s="287">
        <v>0</v>
      </c>
      <c r="E374" s="288">
        <v>0</v>
      </c>
      <c r="F374" s="289">
        <v>0</v>
      </c>
      <c r="G374" s="285"/>
      <c r="H374" s="285"/>
      <c r="I374" s="285"/>
      <c r="J374" s="285"/>
      <c r="K374" s="285"/>
      <c r="L374" s="285"/>
      <c r="M374" s="139">
        <f t="shared" si="108"/>
        <v>0</v>
      </c>
      <c r="N374" s="140">
        <f t="shared" si="107"/>
        <v>0</v>
      </c>
      <c r="O374" s="141">
        <f t="shared" si="107"/>
        <v>0</v>
      </c>
      <c r="P374" s="32"/>
      <c r="Q374" s="32"/>
      <c r="R374" s="32"/>
      <c r="S374" s="32"/>
      <c r="T374" s="32"/>
      <c r="U374" s="32"/>
      <c r="V374" s="32"/>
      <c r="W374" s="32"/>
    </row>
    <row r="375" spans="1:24" s="11" customFormat="1" ht="12" thickBot="1" x14ac:dyDescent="0.2">
      <c r="A375" s="379" t="s">
        <v>99</v>
      </c>
      <c r="B375" s="380"/>
      <c r="C375" s="380"/>
      <c r="D375" s="104">
        <v>110</v>
      </c>
      <c r="E375" s="104">
        <v>462322</v>
      </c>
      <c r="F375" s="104">
        <v>670</v>
      </c>
      <c r="G375" s="104">
        <f t="shared" ref="G375:L375" si="109">SUM(G376:G383)</f>
        <v>3</v>
      </c>
      <c r="H375" s="104">
        <f t="shared" si="109"/>
        <v>1080</v>
      </c>
      <c r="I375" s="104">
        <f t="shared" si="109"/>
        <v>4</v>
      </c>
      <c r="J375" s="104">
        <f t="shared" si="109"/>
        <v>0</v>
      </c>
      <c r="K375" s="104">
        <f t="shared" si="109"/>
        <v>0</v>
      </c>
      <c r="L375" s="105">
        <f t="shared" si="109"/>
        <v>0</v>
      </c>
      <c r="M375" s="134">
        <f t="shared" si="108"/>
        <v>113</v>
      </c>
      <c r="N375" s="135">
        <f t="shared" si="107"/>
        <v>463402</v>
      </c>
      <c r="O375" s="136">
        <f t="shared" si="107"/>
        <v>674</v>
      </c>
      <c r="P375" s="32"/>
      <c r="Q375" s="32"/>
      <c r="R375" s="32"/>
      <c r="S375" s="32"/>
      <c r="T375" s="32"/>
      <c r="U375" s="32"/>
      <c r="V375" s="32"/>
      <c r="W375" s="32"/>
      <c r="X375" s="1"/>
    </row>
    <row r="376" spans="1:24" ht="11.25" x14ac:dyDescent="0.15">
      <c r="A376" s="386" t="s">
        <v>56</v>
      </c>
      <c r="B376" s="407" t="s">
        <v>57</v>
      </c>
      <c r="C376" s="407"/>
      <c r="D376" s="376">
        <v>49</v>
      </c>
      <c r="E376" s="376">
        <v>267031</v>
      </c>
      <c r="F376" s="376">
        <v>-191</v>
      </c>
      <c r="G376" s="290"/>
      <c r="H376" s="290"/>
      <c r="I376" s="290"/>
      <c r="J376" s="290"/>
      <c r="K376" s="290"/>
      <c r="L376" s="290"/>
      <c r="M376" s="139">
        <f t="shared" si="108"/>
        <v>49</v>
      </c>
      <c r="N376" s="140">
        <f t="shared" si="107"/>
        <v>267031</v>
      </c>
      <c r="O376" s="141">
        <f t="shared" si="107"/>
        <v>-191</v>
      </c>
      <c r="P376" s="32"/>
      <c r="Q376" s="32"/>
      <c r="R376" s="32"/>
      <c r="S376" s="32"/>
      <c r="T376" s="32"/>
      <c r="U376" s="32"/>
      <c r="V376" s="32"/>
      <c r="W376" s="32"/>
      <c r="X376" s="32"/>
    </row>
    <row r="377" spans="1:24" ht="11.25" x14ac:dyDescent="0.15">
      <c r="A377" s="382" t="s">
        <v>58</v>
      </c>
      <c r="B377" s="388" t="s">
        <v>59</v>
      </c>
      <c r="C377" s="388"/>
      <c r="D377" s="375">
        <v>6</v>
      </c>
      <c r="E377" s="375">
        <v>44833</v>
      </c>
      <c r="F377" s="375">
        <v>18</v>
      </c>
      <c r="G377" s="285">
        <v>3</v>
      </c>
      <c r="H377" s="285">
        <v>1080</v>
      </c>
      <c r="I377" s="285">
        <v>4</v>
      </c>
      <c r="J377" s="285"/>
      <c r="K377" s="285"/>
      <c r="L377" s="285"/>
      <c r="M377" s="139">
        <f t="shared" si="108"/>
        <v>9</v>
      </c>
      <c r="N377" s="140">
        <f t="shared" si="107"/>
        <v>45913</v>
      </c>
      <c r="O377" s="141">
        <f t="shared" si="107"/>
        <v>22</v>
      </c>
      <c r="P377" s="32"/>
      <c r="Q377" s="32"/>
      <c r="R377" s="32"/>
      <c r="S377" s="32"/>
      <c r="T377" s="32"/>
      <c r="U377" s="32"/>
      <c r="V377" s="32"/>
      <c r="W377" s="32"/>
      <c r="X377" s="32"/>
    </row>
    <row r="378" spans="1:24" ht="11.25" x14ac:dyDescent="0.15">
      <c r="A378" s="382"/>
      <c r="B378" s="388" t="s">
        <v>60</v>
      </c>
      <c r="C378" s="388"/>
      <c r="D378" s="375">
        <v>10</v>
      </c>
      <c r="E378" s="375">
        <v>133456</v>
      </c>
      <c r="F378" s="375">
        <v>0</v>
      </c>
      <c r="G378" s="285"/>
      <c r="H378" s="285"/>
      <c r="I378" s="285"/>
      <c r="J378" s="285"/>
      <c r="K378" s="285"/>
      <c r="L378" s="285"/>
      <c r="M378" s="139">
        <f t="shared" si="108"/>
        <v>10</v>
      </c>
      <c r="N378" s="140">
        <f t="shared" si="107"/>
        <v>133456</v>
      </c>
      <c r="O378" s="141">
        <f t="shared" si="107"/>
        <v>0</v>
      </c>
      <c r="P378" s="32"/>
      <c r="Q378" s="32"/>
      <c r="R378" s="32"/>
      <c r="S378" s="32"/>
      <c r="T378" s="32"/>
      <c r="U378" s="32"/>
      <c r="V378" s="32"/>
      <c r="W378" s="32"/>
      <c r="X378" s="32"/>
    </row>
    <row r="379" spans="1:24" ht="11.25" x14ac:dyDescent="0.15">
      <c r="A379" s="382" t="s">
        <v>61</v>
      </c>
      <c r="B379" s="388" t="s">
        <v>62</v>
      </c>
      <c r="C379" s="388"/>
      <c r="D379" s="375">
        <v>0</v>
      </c>
      <c r="E379" s="375">
        <v>0</v>
      </c>
      <c r="F379" s="375">
        <v>0</v>
      </c>
      <c r="G379" s="285"/>
      <c r="H379" s="285"/>
      <c r="I379" s="285"/>
      <c r="J379" s="285"/>
      <c r="K379" s="285"/>
      <c r="L379" s="285"/>
      <c r="M379" s="139">
        <f t="shared" si="108"/>
        <v>0</v>
      </c>
      <c r="N379" s="140">
        <f t="shared" si="107"/>
        <v>0</v>
      </c>
      <c r="O379" s="141">
        <f t="shared" si="107"/>
        <v>0</v>
      </c>
      <c r="P379" s="32"/>
      <c r="Q379" s="32"/>
      <c r="R379" s="32"/>
      <c r="S379" s="32"/>
      <c r="T379" s="32"/>
      <c r="U379" s="32"/>
      <c r="V379" s="32"/>
      <c r="W379" s="32"/>
      <c r="X379" s="32"/>
    </row>
    <row r="380" spans="1:24" ht="11.25" x14ac:dyDescent="0.15">
      <c r="A380" s="382"/>
      <c r="B380" s="388" t="s">
        <v>63</v>
      </c>
      <c r="C380" s="388"/>
      <c r="D380" s="375">
        <v>-2</v>
      </c>
      <c r="E380" s="375">
        <v>141</v>
      </c>
      <c r="F380" s="375">
        <v>0</v>
      </c>
      <c r="G380" s="285"/>
      <c r="H380" s="285"/>
      <c r="I380" s="285"/>
      <c r="J380" s="285"/>
      <c r="K380" s="285"/>
      <c r="L380" s="285"/>
      <c r="M380" s="139">
        <f t="shared" si="108"/>
        <v>-2</v>
      </c>
      <c r="N380" s="140">
        <f t="shared" si="107"/>
        <v>141</v>
      </c>
      <c r="O380" s="141">
        <f t="shared" si="107"/>
        <v>0</v>
      </c>
      <c r="P380" s="32"/>
      <c r="Q380" s="32"/>
      <c r="R380" s="32"/>
      <c r="S380" s="32"/>
      <c r="T380" s="32"/>
      <c r="U380" s="32"/>
      <c r="V380" s="32"/>
      <c r="W380" s="32"/>
      <c r="X380" s="32"/>
    </row>
    <row r="381" spans="1:24" ht="11.25" x14ac:dyDescent="0.15">
      <c r="A381" s="382" t="s">
        <v>64</v>
      </c>
      <c r="B381" s="388" t="s">
        <v>65</v>
      </c>
      <c r="C381" s="388"/>
      <c r="D381" s="375">
        <v>8</v>
      </c>
      <c r="E381" s="375">
        <v>5639</v>
      </c>
      <c r="F381" s="375">
        <v>239</v>
      </c>
      <c r="G381" s="285"/>
      <c r="H381" s="285"/>
      <c r="I381" s="285"/>
      <c r="J381" s="285"/>
      <c r="K381" s="285"/>
      <c r="L381" s="285"/>
      <c r="M381" s="139">
        <f t="shared" si="108"/>
        <v>8</v>
      </c>
      <c r="N381" s="140">
        <f t="shared" si="107"/>
        <v>5639</v>
      </c>
      <c r="O381" s="141">
        <f t="shared" si="107"/>
        <v>239</v>
      </c>
      <c r="P381" s="32"/>
      <c r="Q381" s="32"/>
      <c r="R381" s="32"/>
      <c r="S381" s="32"/>
      <c r="T381" s="32"/>
      <c r="U381" s="32"/>
      <c r="V381" s="32"/>
      <c r="W381" s="32"/>
      <c r="X381" s="32"/>
    </row>
    <row r="382" spans="1:24" ht="11.25" x14ac:dyDescent="0.15">
      <c r="A382" s="382"/>
      <c r="B382" s="388" t="s">
        <v>66</v>
      </c>
      <c r="C382" s="388"/>
      <c r="D382" s="375">
        <v>12</v>
      </c>
      <c r="E382" s="375">
        <v>1212</v>
      </c>
      <c r="F382" s="375">
        <v>272</v>
      </c>
      <c r="G382" s="285"/>
      <c r="H382" s="285"/>
      <c r="I382" s="285"/>
      <c r="J382" s="285"/>
      <c r="K382" s="285"/>
      <c r="L382" s="285"/>
      <c r="M382" s="139">
        <f t="shared" si="108"/>
        <v>12</v>
      </c>
      <c r="N382" s="140">
        <f t="shared" si="107"/>
        <v>1212</v>
      </c>
      <c r="O382" s="141">
        <f t="shared" si="107"/>
        <v>272</v>
      </c>
      <c r="X382" s="32"/>
    </row>
    <row r="383" spans="1:24" ht="12" thickBot="1" x14ac:dyDescent="0.2">
      <c r="A383" s="390"/>
      <c r="B383" s="391" t="s">
        <v>67</v>
      </c>
      <c r="C383" s="391"/>
      <c r="D383" s="377">
        <v>27</v>
      </c>
      <c r="E383" s="377">
        <v>10010</v>
      </c>
      <c r="F383" s="377">
        <v>332</v>
      </c>
      <c r="G383" s="285"/>
      <c r="H383" s="285"/>
      <c r="I383" s="285"/>
      <c r="J383" s="285"/>
      <c r="K383" s="285"/>
      <c r="L383" s="285"/>
      <c r="M383" s="139">
        <f t="shared" si="108"/>
        <v>27</v>
      </c>
      <c r="N383" s="140">
        <f t="shared" si="107"/>
        <v>10010</v>
      </c>
      <c r="O383" s="141">
        <f t="shared" si="107"/>
        <v>332</v>
      </c>
      <c r="X383" s="32"/>
    </row>
    <row r="384" spans="1:24" s="11" customFormat="1" ht="12" thickBot="1" x14ac:dyDescent="0.2">
      <c r="A384" s="379" t="s">
        <v>99</v>
      </c>
      <c r="B384" s="380"/>
      <c r="C384" s="380"/>
      <c r="D384" s="104">
        <v>110</v>
      </c>
      <c r="E384" s="104">
        <v>462322</v>
      </c>
      <c r="F384" s="104">
        <v>670</v>
      </c>
      <c r="G384" s="104">
        <f t="shared" ref="G384:L384" si="110">SUM(G385:G388)</f>
        <v>3</v>
      </c>
      <c r="H384" s="104">
        <f t="shared" si="110"/>
        <v>1080</v>
      </c>
      <c r="I384" s="104">
        <f t="shared" si="110"/>
        <v>4</v>
      </c>
      <c r="J384" s="104">
        <f t="shared" si="110"/>
        <v>0</v>
      </c>
      <c r="K384" s="104">
        <f t="shared" si="110"/>
        <v>0</v>
      </c>
      <c r="L384" s="105">
        <f t="shared" si="110"/>
        <v>0</v>
      </c>
      <c r="M384" s="134">
        <f t="shared" si="108"/>
        <v>113</v>
      </c>
      <c r="N384" s="135">
        <f t="shared" si="107"/>
        <v>463402</v>
      </c>
      <c r="O384" s="136">
        <f t="shared" si="107"/>
        <v>674</v>
      </c>
      <c r="P384" s="1"/>
      <c r="Q384" s="1"/>
      <c r="R384" s="1"/>
      <c r="S384" s="1"/>
      <c r="T384" s="1"/>
      <c r="U384" s="1"/>
      <c r="V384" s="1"/>
      <c r="W384" s="1"/>
      <c r="X384" s="32"/>
    </row>
    <row r="385" spans="1:256" ht="11.25" x14ac:dyDescent="0.15">
      <c r="A385" s="386" t="s">
        <v>68</v>
      </c>
      <c r="B385" s="387" t="s">
        <v>69</v>
      </c>
      <c r="C385" s="12" t="s">
        <v>70</v>
      </c>
      <c r="D385" s="376">
        <v>53</v>
      </c>
      <c r="E385" s="376">
        <v>143030</v>
      </c>
      <c r="F385" s="376">
        <v>666</v>
      </c>
      <c r="G385" s="290"/>
      <c r="H385" s="290"/>
      <c r="I385" s="290"/>
      <c r="J385" s="290"/>
      <c r="K385" s="290"/>
      <c r="L385" s="290"/>
      <c r="M385" s="139">
        <f t="shared" si="108"/>
        <v>53</v>
      </c>
      <c r="N385" s="140">
        <f t="shared" si="108"/>
        <v>143030</v>
      </c>
      <c r="O385" s="141">
        <f t="shared" si="108"/>
        <v>666</v>
      </c>
      <c r="X385" s="32"/>
    </row>
    <row r="386" spans="1:256" ht="11.25" x14ac:dyDescent="0.15">
      <c r="A386" s="382" t="s">
        <v>71</v>
      </c>
      <c r="B386" s="385"/>
      <c r="C386" s="13" t="s">
        <v>72</v>
      </c>
      <c r="D386" s="375">
        <v>42</v>
      </c>
      <c r="E386" s="375">
        <v>288162</v>
      </c>
      <c r="F386" s="375">
        <v>4</v>
      </c>
      <c r="G386" s="285">
        <v>3</v>
      </c>
      <c r="H386" s="285">
        <v>1080</v>
      </c>
      <c r="I386" s="285">
        <v>4</v>
      </c>
      <c r="J386" s="285"/>
      <c r="K386" s="285"/>
      <c r="L386" s="285"/>
      <c r="M386" s="139">
        <f t="shared" si="108"/>
        <v>45</v>
      </c>
      <c r="N386" s="140">
        <f t="shared" si="108"/>
        <v>289242</v>
      </c>
      <c r="O386" s="141">
        <f t="shared" si="108"/>
        <v>8</v>
      </c>
      <c r="X386" s="32"/>
    </row>
    <row r="387" spans="1:256" ht="11.25" x14ac:dyDescent="0.15">
      <c r="A387" s="382" t="s">
        <v>73</v>
      </c>
      <c r="B387" s="385" t="s">
        <v>74</v>
      </c>
      <c r="C387" s="13" t="s">
        <v>75</v>
      </c>
      <c r="D387" s="375">
        <v>15</v>
      </c>
      <c r="E387" s="375">
        <v>31130</v>
      </c>
      <c r="F387" s="375">
        <v>0</v>
      </c>
      <c r="G387" s="285"/>
      <c r="H387" s="285"/>
      <c r="I387" s="285"/>
      <c r="J387" s="285"/>
      <c r="K387" s="285"/>
      <c r="L387" s="285"/>
      <c r="M387" s="139">
        <f t="shared" si="108"/>
        <v>15</v>
      </c>
      <c r="N387" s="140">
        <f t="shared" si="108"/>
        <v>31130</v>
      </c>
      <c r="O387" s="141">
        <f t="shared" si="108"/>
        <v>0</v>
      </c>
      <c r="P387" s="11"/>
      <c r="Q387" s="11"/>
      <c r="R387" s="11"/>
      <c r="S387" s="11"/>
      <c r="T387" s="11"/>
      <c r="U387" s="11"/>
      <c r="V387" s="11"/>
      <c r="W387" s="11"/>
      <c r="X387" s="32"/>
    </row>
    <row r="388" spans="1:256" ht="12" thickBot="1" x14ac:dyDescent="0.2">
      <c r="A388" s="390" t="s">
        <v>64</v>
      </c>
      <c r="B388" s="391" t="s">
        <v>76</v>
      </c>
      <c r="C388" s="391"/>
      <c r="D388" s="377">
        <v>0</v>
      </c>
      <c r="E388" s="377">
        <v>0</v>
      </c>
      <c r="F388" s="377">
        <v>0</v>
      </c>
      <c r="G388" s="285"/>
      <c r="H388" s="285"/>
      <c r="I388" s="285"/>
      <c r="J388" s="285"/>
      <c r="K388" s="285"/>
      <c r="L388" s="285"/>
      <c r="M388" s="139">
        <f t="shared" si="108"/>
        <v>0</v>
      </c>
      <c r="N388" s="140">
        <f t="shared" si="108"/>
        <v>0</v>
      </c>
      <c r="O388" s="141">
        <f t="shared" si="108"/>
        <v>0</v>
      </c>
      <c r="X388" s="32"/>
    </row>
    <row r="389" spans="1:256" s="11" customFormat="1" ht="12" thickBot="1" x14ac:dyDescent="0.2">
      <c r="A389" s="379" t="s">
        <v>99</v>
      </c>
      <c r="B389" s="380"/>
      <c r="C389" s="442"/>
      <c r="D389" s="104">
        <v>110</v>
      </c>
      <c r="E389" s="104">
        <v>462322</v>
      </c>
      <c r="F389" s="104">
        <v>670</v>
      </c>
      <c r="G389" s="104">
        <f t="shared" ref="G389:L389" si="111">SUM(G390:G396)</f>
        <v>3</v>
      </c>
      <c r="H389" s="104">
        <f t="shared" si="111"/>
        <v>1080</v>
      </c>
      <c r="I389" s="104">
        <f t="shared" si="111"/>
        <v>4</v>
      </c>
      <c r="J389" s="104">
        <f t="shared" si="111"/>
        <v>0</v>
      </c>
      <c r="K389" s="104">
        <f t="shared" si="111"/>
        <v>0</v>
      </c>
      <c r="L389" s="105">
        <f t="shared" si="111"/>
        <v>0</v>
      </c>
      <c r="M389" s="134">
        <f t="shared" si="108"/>
        <v>113</v>
      </c>
      <c r="N389" s="135">
        <f t="shared" si="108"/>
        <v>463402</v>
      </c>
      <c r="O389" s="136">
        <f t="shared" si="108"/>
        <v>674</v>
      </c>
      <c r="P389" s="1"/>
      <c r="Q389" s="1"/>
      <c r="R389" s="1"/>
      <c r="S389" s="1"/>
      <c r="T389" s="1"/>
      <c r="U389" s="1"/>
      <c r="V389" s="1"/>
      <c r="W389" s="1"/>
      <c r="X389" s="32"/>
    </row>
    <row r="390" spans="1:256" ht="11.25" x14ac:dyDescent="0.15">
      <c r="A390" s="386" t="s">
        <v>77</v>
      </c>
      <c r="B390" s="384" t="s">
        <v>78</v>
      </c>
      <c r="C390" s="31" t="s">
        <v>79</v>
      </c>
      <c r="D390" s="376">
        <v>11</v>
      </c>
      <c r="E390" s="376">
        <v>339</v>
      </c>
      <c r="F390" s="376">
        <v>319</v>
      </c>
      <c r="G390" s="290"/>
      <c r="H390" s="290"/>
      <c r="I390" s="290"/>
      <c r="J390" s="290"/>
      <c r="K390" s="290"/>
      <c r="L390" s="290"/>
      <c r="M390" s="139">
        <f t="shared" si="108"/>
        <v>11</v>
      </c>
      <c r="N390" s="140">
        <f t="shared" si="108"/>
        <v>339</v>
      </c>
      <c r="O390" s="141">
        <f t="shared" si="108"/>
        <v>319</v>
      </c>
      <c r="X390" s="32"/>
    </row>
    <row r="391" spans="1:256" ht="11.25" x14ac:dyDescent="0.15">
      <c r="A391" s="382" t="s">
        <v>80</v>
      </c>
      <c r="B391" s="385" t="s">
        <v>81</v>
      </c>
      <c r="C391" s="13" t="s">
        <v>82</v>
      </c>
      <c r="D391" s="375">
        <v>16</v>
      </c>
      <c r="E391" s="375">
        <v>4362</v>
      </c>
      <c r="F391" s="375">
        <v>262</v>
      </c>
      <c r="G391" s="285"/>
      <c r="H391" s="285"/>
      <c r="I391" s="285"/>
      <c r="J391" s="285"/>
      <c r="K391" s="285"/>
      <c r="L391" s="285"/>
      <c r="M391" s="139">
        <f t="shared" si="108"/>
        <v>16</v>
      </c>
      <c r="N391" s="140">
        <f t="shared" si="108"/>
        <v>4362</v>
      </c>
      <c r="O391" s="141">
        <f t="shared" si="108"/>
        <v>262</v>
      </c>
      <c r="X391" s="32"/>
    </row>
    <row r="392" spans="1:256" ht="11.25" x14ac:dyDescent="0.15">
      <c r="A392" s="382" t="s">
        <v>71</v>
      </c>
      <c r="B392" s="385" t="s">
        <v>83</v>
      </c>
      <c r="C392" s="13" t="s">
        <v>84</v>
      </c>
      <c r="D392" s="375">
        <v>1</v>
      </c>
      <c r="E392" s="375">
        <v>416</v>
      </c>
      <c r="F392" s="375">
        <v>100</v>
      </c>
      <c r="G392" s="285"/>
      <c r="H392" s="285"/>
      <c r="I392" s="285"/>
      <c r="J392" s="285"/>
      <c r="K392" s="285"/>
      <c r="L392" s="285"/>
      <c r="M392" s="139">
        <f t="shared" si="108"/>
        <v>1</v>
      </c>
      <c r="N392" s="140">
        <f t="shared" si="108"/>
        <v>416</v>
      </c>
      <c r="O392" s="141">
        <f t="shared" si="108"/>
        <v>100</v>
      </c>
      <c r="X392" s="32"/>
    </row>
    <row r="393" spans="1:256" ht="11.25" x14ac:dyDescent="0.15">
      <c r="A393" s="382" t="s">
        <v>85</v>
      </c>
      <c r="B393" s="388" t="s">
        <v>86</v>
      </c>
      <c r="C393" s="388"/>
      <c r="D393" s="375">
        <v>0</v>
      </c>
      <c r="E393" s="375">
        <v>0</v>
      </c>
      <c r="F393" s="375">
        <v>0</v>
      </c>
      <c r="G393" s="285"/>
      <c r="H393" s="285"/>
      <c r="I393" s="285"/>
      <c r="J393" s="285"/>
      <c r="K393" s="285"/>
      <c r="L393" s="285"/>
      <c r="M393" s="139">
        <f t="shared" si="108"/>
        <v>0</v>
      </c>
      <c r="N393" s="140">
        <f t="shared" si="108"/>
        <v>0</v>
      </c>
      <c r="O393" s="141">
        <f t="shared" si="108"/>
        <v>0</v>
      </c>
      <c r="P393" s="11"/>
      <c r="Q393" s="11"/>
      <c r="R393" s="11"/>
      <c r="S393" s="11"/>
      <c r="T393" s="11"/>
      <c r="U393" s="11"/>
      <c r="V393" s="11"/>
      <c r="W393" s="11"/>
      <c r="X393" s="32"/>
    </row>
    <row r="394" spans="1:256" ht="11.25" x14ac:dyDescent="0.15">
      <c r="A394" s="382" t="s">
        <v>87</v>
      </c>
      <c r="B394" s="388" t="s">
        <v>88</v>
      </c>
      <c r="C394" s="388"/>
      <c r="D394" s="375">
        <v>2</v>
      </c>
      <c r="E394" s="375">
        <v>152</v>
      </c>
      <c r="F394" s="375">
        <v>47</v>
      </c>
      <c r="G394" s="285"/>
      <c r="H394" s="285"/>
      <c r="I394" s="285"/>
      <c r="J394" s="285"/>
      <c r="K394" s="285"/>
      <c r="L394" s="285"/>
      <c r="M394" s="139">
        <f t="shared" si="108"/>
        <v>2</v>
      </c>
      <c r="N394" s="140">
        <f t="shared" si="108"/>
        <v>152</v>
      </c>
      <c r="O394" s="141">
        <f t="shared" si="108"/>
        <v>47</v>
      </c>
      <c r="X394" s="32"/>
    </row>
    <row r="395" spans="1:256" ht="11.25" x14ac:dyDescent="0.15">
      <c r="A395" s="382" t="s">
        <v>64</v>
      </c>
      <c r="B395" s="388" t="s">
        <v>89</v>
      </c>
      <c r="C395" s="388"/>
      <c r="D395" s="375">
        <v>0</v>
      </c>
      <c r="E395" s="375">
        <v>0</v>
      </c>
      <c r="F395" s="375">
        <v>0</v>
      </c>
      <c r="G395" s="285"/>
      <c r="H395" s="285"/>
      <c r="I395" s="285"/>
      <c r="J395" s="285"/>
      <c r="K395" s="285"/>
      <c r="L395" s="285"/>
      <c r="M395" s="139">
        <f t="shared" si="108"/>
        <v>0</v>
      </c>
      <c r="N395" s="140">
        <f t="shared" si="108"/>
        <v>0</v>
      </c>
      <c r="O395" s="141">
        <f t="shared" si="108"/>
        <v>0</v>
      </c>
      <c r="X395" s="32"/>
    </row>
    <row r="396" spans="1:256" ht="12" thickBot="1" x14ac:dyDescent="0.2">
      <c r="A396" s="383"/>
      <c r="B396" s="378" t="s">
        <v>90</v>
      </c>
      <c r="C396" s="378"/>
      <c r="D396" s="377">
        <v>80</v>
      </c>
      <c r="E396" s="377">
        <v>457053</v>
      </c>
      <c r="F396" s="377">
        <v>-58</v>
      </c>
      <c r="G396" s="285">
        <v>3</v>
      </c>
      <c r="H396" s="285">
        <v>1080</v>
      </c>
      <c r="I396" s="285">
        <v>4</v>
      </c>
      <c r="J396" s="285"/>
      <c r="K396" s="285"/>
      <c r="L396" s="285"/>
      <c r="M396" s="180">
        <f t="shared" si="108"/>
        <v>83</v>
      </c>
      <c r="N396" s="181">
        <f t="shared" si="108"/>
        <v>458133</v>
      </c>
      <c r="O396" s="182">
        <f t="shared" si="108"/>
        <v>-54</v>
      </c>
      <c r="X396" s="32"/>
    </row>
    <row r="397" spans="1:256" ht="11.25" x14ac:dyDescent="0.15">
      <c r="A397" s="14"/>
      <c r="B397" s="15"/>
      <c r="C397" s="16"/>
      <c r="D397" s="291"/>
      <c r="E397" s="292"/>
      <c r="F397" s="292"/>
      <c r="G397" s="293"/>
      <c r="H397" s="293"/>
      <c r="I397" s="293"/>
      <c r="J397" s="293"/>
      <c r="K397" s="293"/>
      <c r="L397" s="293"/>
      <c r="M397" s="293"/>
      <c r="N397" s="293"/>
      <c r="O397" s="294"/>
      <c r="X397" s="32"/>
    </row>
    <row r="398" spans="1:256" ht="12" thickBot="1" x14ac:dyDescent="0.2">
      <c r="A398" s="443" t="s">
        <v>107</v>
      </c>
      <c r="B398" s="443"/>
      <c r="C398" s="444"/>
      <c r="D398" s="74"/>
      <c r="E398" s="159"/>
      <c r="F398" s="129"/>
      <c r="G398" s="129"/>
      <c r="H398" s="129"/>
      <c r="I398" s="129"/>
      <c r="J398" s="129"/>
      <c r="K398" s="129"/>
      <c r="L398" s="129"/>
      <c r="M398" s="97"/>
      <c r="N398" s="97"/>
      <c r="O398" s="295"/>
      <c r="X398" s="32"/>
    </row>
    <row r="399" spans="1:256" ht="11.25" x14ac:dyDescent="0.15">
      <c r="A399" s="426" t="s">
        <v>45</v>
      </c>
      <c r="B399" s="427"/>
      <c r="C399" s="428"/>
      <c r="D399" s="432" t="s">
        <v>46</v>
      </c>
      <c r="E399" s="433"/>
      <c r="F399" s="433"/>
      <c r="G399" s="432" t="s">
        <v>24</v>
      </c>
      <c r="H399" s="433"/>
      <c r="I399" s="436"/>
      <c r="J399" s="432" t="s">
        <v>25</v>
      </c>
      <c r="K399" s="433"/>
      <c r="L399" s="433"/>
      <c r="M399" s="438" t="s">
        <v>26</v>
      </c>
      <c r="N399" s="433"/>
      <c r="O399" s="439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2"/>
      <c r="CX399" s="32"/>
      <c r="CY399" s="32"/>
      <c r="CZ399" s="32"/>
      <c r="DA399" s="32"/>
      <c r="DB399" s="32"/>
      <c r="DC399" s="32"/>
      <c r="DD399" s="32"/>
      <c r="DE399" s="32"/>
      <c r="DF399" s="32"/>
      <c r="DG399" s="32"/>
      <c r="DH399" s="32"/>
      <c r="DI399" s="32"/>
      <c r="DJ399" s="32"/>
      <c r="DK399" s="32"/>
      <c r="DL399" s="32"/>
      <c r="DM399" s="32"/>
      <c r="DN399" s="32"/>
      <c r="DO399" s="32"/>
      <c r="DP399" s="32"/>
      <c r="DQ399" s="32"/>
      <c r="DR399" s="32"/>
      <c r="DS399" s="32"/>
      <c r="DT399" s="32"/>
      <c r="DU399" s="32"/>
      <c r="DV399" s="32"/>
      <c r="DW399" s="32"/>
      <c r="DX399" s="32"/>
      <c r="DY399" s="32"/>
      <c r="DZ399" s="32"/>
      <c r="EA399" s="32"/>
      <c r="EB399" s="32"/>
      <c r="EC399" s="32"/>
      <c r="ED399" s="32"/>
      <c r="EE399" s="32"/>
      <c r="EF399" s="32"/>
      <c r="EG399" s="32"/>
      <c r="EH399" s="32"/>
      <c r="EI399" s="32"/>
      <c r="EJ399" s="32"/>
      <c r="EK399" s="32"/>
      <c r="EL399" s="32"/>
      <c r="EM399" s="32"/>
      <c r="EN399" s="32"/>
      <c r="EO399" s="32"/>
      <c r="EP399" s="32"/>
      <c r="EQ399" s="32"/>
      <c r="ER399" s="32"/>
      <c r="ES399" s="32"/>
      <c r="ET399" s="32"/>
      <c r="EU399" s="32"/>
      <c r="EV399" s="32"/>
      <c r="EW399" s="32"/>
      <c r="EX399" s="32"/>
      <c r="EY399" s="32"/>
      <c r="EZ399" s="32"/>
      <c r="FA399" s="32"/>
      <c r="FB399" s="32"/>
      <c r="FC399" s="32"/>
      <c r="FD399" s="32"/>
      <c r="FE399" s="32"/>
      <c r="FF399" s="32"/>
      <c r="FG399" s="32"/>
      <c r="FH399" s="32"/>
      <c r="FI399" s="32"/>
      <c r="FJ399" s="32"/>
      <c r="FK399" s="32"/>
      <c r="FL399" s="32"/>
      <c r="FM399" s="32"/>
      <c r="FN399" s="32"/>
      <c r="FO399" s="32"/>
      <c r="FP399" s="32"/>
      <c r="FQ399" s="32"/>
      <c r="FR399" s="32"/>
      <c r="FS399" s="32"/>
      <c r="FT399" s="32"/>
      <c r="FU399" s="32"/>
      <c r="FV399" s="32"/>
      <c r="FW399" s="32"/>
      <c r="FX399" s="32"/>
      <c r="FY399" s="32"/>
      <c r="FZ399" s="32"/>
      <c r="GA399" s="32"/>
      <c r="GB399" s="32"/>
      <c r="GC399" s="32"/>
      <c r="GD399" s="32"/>
      <c r="GE399" s="32"/>
      <c r="GF399" s="32"/>
      <c r="GG399" s="32"/>
      <c r="GH399" s="32"/>
      <c r="GI399" s="32"/>
      <c r="GJ399" s="32"/>
      <c r="GK399" s="32"/>
      <c r="GL399" s="32"/>
      <c r="GM399" s="32"/>
      <c r="GN399" s="32"/>
      <c r="GO399" s="32"/>
      <c r="GP399" s="32"/>
      <c r="GQ399" s="32"/>
      <c r="GR399" s="32"/>
      <c r="GS399" s="32"/>
      <c r="GT399" s="32"/>
      <c r="GU399" s="32"/>
      <c r="GV399" s="32"/>
      <c r="GW399" s="32"/>
      <c r="GX399" s="32"/>
      <c r="GY399" s="32"/>
      <c r="GZ399" s="32"/>
      <c r="HA399" s="32"/>
      <c r="HB399" s="32"/>
      <c r="HC399" s="32"/>
      <c r="HD399" s="32"/>
      <c r="HE399" s="32"/>
      <c r="HF399" s="32"/>
      <c r="HG399" s="32"/>
      <c r="HH399" s="32"/>
      <c r="HI399" s="32"/>
      <c r="HJ399" s="32"/>
      <c r="HK399" s="32"/>
      <c r="HL399" s="32"/>
      <c r="HM399" s="32"/>
      <c r="HN399" s="32"/>
      <c r="HO399" s="32"/>
      <c r="HP399" s="32"/>
      <c r="HQ399" s="32"/>
      <c r="HR399" s="32"/>
      <c r="HS399" s="32"/>
      <c r="HT399" s="32"/>
      <c r="HU399" s="32"/>
      <c r="HV399" s="32"/>
      <c r="HW399" s="32"/>
      <c r="HX399" s="32"/>
      <c r="HY399" s="32"/>
      <c r="HZ399" s="32"/>
      <c r="IA399" s="32"/>
      <c r="IB399" s="32"/>
      <c r="IC399" s="32"/>
      <c r="ID399" s="32"/>
      <c r="IE399" s="32"/>
      <c r="IF399" s="32"/>
      <c r="IG399" s="32"/>
      <c r="IH399" s="32"/>
      <c r="II399" s="32"/>
      <c r="IJ399" s="32"/>
      <c r="IK399" s="32"/>
      <c r="IL399" s="32"/>
      <c r="IM399" s="32"/>
      <c r="IN399" s="32"/>
      <c r="IO399" s="32"/>
      <c r="IP399" s="32"/>
      <c r="IQ399" s="32"/>
      <c r="IR399" s="32"/>
      <c r="IS399" s="32"/>
      <c r="IT399" s="32"/>
      <c r="IU399" s="32"/>
      <c r="IV399" s="32"/>
    </row>
    <row r="400" spans="1:256" ht="11.25" x14ac:dyDescent="0.15">
      <c r="A400" s="429"/>
      <c r="B400" s="430"/>
      <c r="C400" s="431"/>
      <c r="D400" s="434"/>
      <c r="E400" s="435"/>
      <c r="F400" s="435"/>
      <c r="G400" s="434"/>
      <c r="H400" s="435"/>
      <c r="I400" s="437"/>
      <c r="J400" s="434"/>
      <c r="K400" s="435"/>
      <c r="L400" s="435"/>
      <c r="M400" s="440"/>
      <c r="N400" s="435"/>
      <c r="O400" s="441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  <c r="CP400" s="32"/>
      <c r="CQ400" s="32"/>
      <c r="CR400" s="32"/>
      <c r="CS400" s="32"/>
      <c r="CT400" s="32"/>
      <c r="CU400" s="32"/>
      <c r="CV400" s="32"/>
      <c r="CW400" s="32"/>
      <c r="CX400" s="32"/>
      <c r="CY400" s="32"/>
      <c r="CZ400" s="32"/>
      <c r="DA400" s="32"/>
      <c r="DB400" s="32"/>
      <c r="DC400" s="32"/>
      <c r="DD400" s="32"/>
      <c r="DE400" s="32"/>
      <c r="DF400" s="32"/>
      <c r="DG400" s="32"/>
      <c r="DH400" s="32"/>
      <c r="DI400" s="32"/>
      <c r="DJ400" s="32"/>
      <c r="DK400" s="32"/>
      <c r="DL400" s="32"/>
      <c r="DM400" s="32"/>
      <c r="DN400" s="32"/>
      <c r="DO400" s="32"/>
      <c r="DP400" s="32"/>
      <c r="DQ400" s="32"/>
      <c r="DR400" s="32"/>
      <c r="DS400" s="32"/>
      <c r="DT400" s="32"/>
      <c r="DU400" s="32"/>
      <c r="DV400" s="32"/>
      <c r="DW400" s="32"/>
      <c r="DX400" s="32"/>
      <c r="DY400" s="32"/>
      <c r="DZ400" s="32"/>
      <c r="EA400" s="32"/>
      <c r="EB400" s="32"/>
      <c r="EC400" s="32"/>
      <c r="ED400" s="32"/>
      <c r="EE400" s="32"/>
      <c r="EF400" s="32"/>
      <c r="EG400" s="32"/>
      <c r="EH400" s="32"/>
      <c r="EI400" s="32"/>
      <c r="EJ400" s="32"/>
      <c r="EK400" s="32"/>
      <c r="EL400" s="32"/>
      <c r="EM400" s="32"/>
      <c r="EN400" s="32"/>
      <c r="EO400" s="32"/>
      <c r="EP400" s="32"/>
      <c r="EQ400" s="32"/>
      <c r="ER400" s="32"/>
      <c r="ES400" s="32"/>
      <c r="ET400" s="32"/>
      <c r="EU400" s="32"/>
      <c r="EV400" s="32"/>
      <c r="EW400" s="32"/>
      <c r="EX400" s="32"/>
      <c r="EY400" s="32"/>
      <c r="EZ400" s="32"/>
      <c r="FA400" s="32"/>
      <c r="FB400" s="32"/>
      <c r="FC400" s="32"/>
      <c r="FD400" s="32"/>
      <c r="FE400" s="32"/>
      <c r="FF400" s="32"/>
      <c r="FG400" s="32"/>
      <c r="FH400" s="32"/>
      <c r="FI400" s="32"/>
      <c r="FJ400" s="32"/>
      <c r="FK400" s="32"/>
      <c r="FL400" s="32"/>
      <c r="FM400" s="32"/>
      <c r="FN400" s="32"/>
      <c r="FO400" s="32"/>
      <c r="FP400" s="32"/>
      <c r="FQ400" s="32"/>
      <c r="FR400" s="32"/>
      <c r="FS400" s="32"/>
      <c r="FT400" s="32"/>
      <c r="FU400" s="32"/>
      <c r="FV400" s="32"/>
      <c r="FW400" s="32"/>
      <c r="FX400" s="32"/>
      <c r="FY400" s="32"/>
      <c r="FZ400" s="32"/>
      <c r="GA400" s="32"/>
      <c r="GB400" s="32"/>
      <c r="GC400" s="32"/>
      <c r="GD400" s="32"/>
      <c r="GE400" s="32"/>
      <c r="GF400" s="32"/>
      <c r="GG400" s="32"/>
      <c r="GH400" s="32"/>
      <c r="GI400" s="32"/>
      <c r="GJ400" s="32"/>
      <c r="GK400" s="32"/>
      <c r="GL400" s="32"/>
      <c r="GM400" s="32"/>
      <c r="GN400" s="32"/>
      <c r="GO400" s="32"/>
      <c r="GP400" s="32"/>
      <c r="GQ400" s="32"/>
      <c r="GR400" s="32"/>
      <c r="GS400" s="32"/>
      <c r="GT400" s="32"/>
      <c r="GU400" s="32"/>
      <c r="GV400" s="32"/>
      <c r="GW400" s="32"/>
      <c r="GX400" s="32"/>
      <c r="GY400" s="32"/>
      <c r="GZ400" s="32"/>
      <c r="HA400" s="32"/>
      <c r="HB400" s="32"/>
      <c r="HC400" s="32"/>
      <c r="HD400" s="32"/>
      <c r="HE400" s="32"/>
      <c r="HF400" s="32"/>
      <c r="HG400" s="32"/>
      <c r="HH400" s="32"/>
      <c r="HI400" s="32"/>
      <c r="HJ400" s="32"/>
      <c r="HK400" s="32"/>
      <c r="HL400" s="32"/>
      <c r="HM400" s="32"/>
      <c r="HN400" s="32"/>
      <c r="HO400" s="32"/>
      <c r="HP400" s="32"/>
      <c r="HQ400" s="32"/>
      <c r="HR400" s="32"/>
      <c r="HS400" s="32"/>
      <c r="HT400" s="32"/>
      <c r="HU400" s="32"/>
      <c r="HV400" s="32"/>
      <c r="HW400" s="32"/>
      <c r="HX400" s="32"/>
      <c r="HY400" s="32"/>
      <c r="HZ400" s="32"/>
      <c r="IA400" s="32"/>
      <c r="IB400" s="32"/>
      <c r="IC400" s="32"/>
      <c r="ID400" s="32"/>
      <c r="IE400" s="32"/>
      <c r="IF400" s="32"/>
      <c r="IG400" s="32"/>
      <c r="IH400" s="32"/>
      <c r="II400" s="32"/>
      <c r="IJ400" s="32"/>
      <c r="IK400" s="32"/>
      <c r="IL400" s="32"/>
      <c r="IM400" s="32"/>
      <c r="IN400" s="32"/>
      <c r="IO400" s="32"/>
      <c r="IP400" s="32"/>
      <c r="IQ400" s="32"/>
      <c r="IR400" s="32"/>
      <c r="IS400" s="32"/>
      <c r="IT400" s="32"/>
      <c r="IU400" s="32"/>
      <c r="IV400" s="32"/>
    </row>
    <row r="401" spans="1:256" ht="12" thickBot="1" x14ac:dyDescent="0.2">
      <c r="A401" s="429"/>
      <c r="B401" s="430"/>
      <c r="C401" s="431"/>
      <c r="D401" s="296" t="s">
        <v>27</v>
      </c>
      <c r="E401" s="296" t="s">
        <v>28</v>
      </c>
      <c r="F401" s="297" t="s">
        <v>29</v>
      </c>
      <c r="G401" s="72" t="s">
        <v>27</v>
      </c>
      <c r="H401" s="298" t="s">
        <v>28</v>
      </c>
      <c r="I401" s="299" t="s">
        <v>29</v>
      </c>
      <c r="J401" s="299" t="s">
        <v>27</v>
      </c>
      <c r="K401" s="298" t="s">
        <v>28</v>
      </c>
      <c r="L401" s="299" t="s">
        <v>29</v>
      </c>
      <c r="M401" s="300" t="s">
        <v>27</v>
      </c>
      <c r="N401" s="298" t="s">
        <v>28</v>
      </c>
      <c r="O401" s="130" t="s">
        <v>29</v>
      </c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2"/>
      <c r="CU401" s="32"/>
      <c r="CV401" s="32"/>
      <c r="CW401" s="32"/>
      <c r="CX401" s="32"/>
      <c r="CY401" s="32"/>
      <c r="CZ401" s="32"/>
      <c r="DA401" s="32"/>
      <c r="DB401" s="32"/>
      <c r="DC401" s="32"/>
      <c r="DD401" s="32"/>
      <c r="DE401" s="32"/>
      <c r="DF401" s="32"/>
      <c r="DG401" s="32"/>
      <c r="DH401" s="32"/>
      <c r="DI401" s="32"/>
      <c r="DJ401" s="32"/>
      <c r="DK401" s="32"/>
      <c r="DL401" s="32"/>
      <c r="DM401" s="32"/>
      <c r="DN401" s="32"/>
      <c r="DO401" s="32"/>
      <c r="DP401" s="32"/>
      <c r="DQ401" s="32"/>
      <c r="DR401" s="32"/>
      <c r="DS401" s="32"/>
      <c r="DT401" s="32"/>
      <c r="DU401" s="32"/>
      <c r="DV401" s="32"/>
      <c r="DW401" s="32"/>
      <c r="DX401" s="32"/>
      <c r="DY401" s="32"/>
      <c r="DZ401" s="32"/>
      <c r="EA401" s="32"/>
      <c r="EB401" s="32"/>
      <c r="EC401" s="32"/>
      <c r="ED401" s="32"/>
      <c r="EE401" s="32"/>
      <c r="EF401" s="32"/>
      <c r="EG401" s="32"/>
      <c r="EH401" s="32"/>
      <c r="EI401" s="32"/>
      <c r="EJ401" s="32"/>
      <c r="EK401" s="32"/>
      <c r="EL401" s="32"/>
      <c r="EM401" s="32"/>
      <c r="EN401" s="32"/>
      <c r="EO401" s="32"/>
      <c r="EP401" s="32"/>
      <c r="EQ401" s="32"/>
      <c r="ER401" s="32"/>
      <c r="ES401" s="32"/>
      <c r="ET401" s="32"/>
      <c r="EU401" s="32"/>
      <c r="EV401" s="32"/>
      <c r="EW401" s="32"/>
      <c r="EX401" s="32"/>
      <c r="EY401" s="32"/>
      <c r="EZ401" s="32"/>
      <c r="FA401" s="32"/>
      <c r="FB401" s="32"/>
      <c r="FC401" s="32"/>
      <c r="FD401" s="32"/>
      <c r="FE401" s="32"/>
      <c r="FF401" s="32"/>
      <c r="FG401" s="32"/>
      <c r="FH401" s="32"/>
      <c r="FI401" s="32"/>
      <c r="FJ401" s="32"/>
      <c r="FK401" s="32"/>
      <c r="FL401" s="32"/>
      <c r="FM401" s="32"/>
      <c r="FN401" s="32"/>
      <c r="FO401" s="32"/>
      <c r="FP401" s="32"/>
      <c r="FQ401" s="32"/>
      <c r="FR401" s="32"/>
      <c r="FS401" s="32"/>
      <c r="FT401" s="32"/>
      <c r="FU401" s="32"/>
      <c r="FV401" s="32"/>
      <c r="FW401" s="32"/>
      <c r="FX401" s="32"/>
      <c r="FY401" s="32"/>
      <c r="FZ401" s="32"/>
      <c r="GA401" s="32"/>
      <c r="GB401" s="32"/>
      <c r="GC401" s="32"/>
      <c r="GD401" s="32"/>
      <c r="GE401" s="32"/>
      <c r="GF401" s="32"/>
      <c r="GG401" s="32"/>
      <c r="GH401" s="32"/>
      <c r="GI401" s="32"/>
      <c r="GJ401" s="32"/>
      <c r="GK401" s="32"/>
      <c r="GL401" s="32"/>
      <c r="GM401" s="32"/>
      <c r="GN401" s="32"/>
      <c r="GO401" s="32"/>
      <c r="GP401" s="32"/>
      <c r="GQ401" s="32"/>
      <c r="GR401" s="32"/>
      <c r="GS401" s="32"/>
      <c r="GT401" s="32"/>
      <c r="GU401" s="32"/>
      <c r="GV401" s="32"/>
      <c r="GW401" s="32"/>
      <c r="GX401" s="32"/>
      <c r="GY401" s="32"/>
      <c r="GZ401" s="32"/>
      <c r="HA401" s="32"/>
      <c r="HB401" s="32"/>
      <c r="HC401" s="32"/>
      <c r="HD401" s="32"/>
      <c r="HE401" s="32"/>
      <c r="HF401" s="32"/>
      <c r="HG401" s="32"/>
      <c r="HH401" s="32"/>
      <c r="HI401" s="32"/>
      <c r="HJ401" s="32"/>
      <c r="HK401" s="32"/>
      <c r="HL401" s="32"/>
      <c r="HM401" s="32"/>
      <c r="HN401" s="32"/>
      <c r="HO401" s="32"/>
      <c r="HP401" s="32"/>
      <c r="HQ401" s="32"/>
      <c r="HR401" s="32"/>
      <c r="HS401" s="32"/>
      <c r="HT401" s="32"/>
      <c r="HU401" s="32"/>
      <c r="HV401" s="32"/>
      <c r="HW401" s="32"/>
      <c r="HX401" s="32"/>
      <c r="HY401" s="32"/>
      <c r="HZ401" s="32"/>
      <c r="IA401" s="32"/>
      <c r="IB401" s="32"/>
      <c r="IC401" s="32"/>
      <c r="ID401" s="32"/>
      <c r="IE401" s="32"/>
      <c r="IF401" s="32"/>
      <c r="IG401" s="32"/>
      <c r="IH401" s="32"/>
      <c r="II401" s="32"/>
      <c r="IJ401" s="32"/>
      <c r="IK401" s="32"/>
      <c r="IL401" s="32"/>
      <c r="IM401" s="32"/>
      <c r="IN401" s="32"/>
      <c r="IO401" s="32"/>
      <c r="IP401" s="32"/>
      <c r="IQ401" s="32"/>
      <c r="IR401" s="32"/>
      <c r="IS401" s="32"/>
      <c r="IT401" s="32"/>
      <c r="IU401" s="32"/>
      <c r="IV401" s="32"/>
    </row>
    <row r="402" spans="1:256" s="11" customFormat="1" ht="12" thickBot="1" x14ac:dyDescent="0.2">
      <c r="A402" s="410" t="s">
        <v>30</v>
      </c>
      <c r="B402" s="411"/>
      <c r="C402" s="411"/>
      <c r="D402" s="104">
        <v>126</v>
      </c>
      <c r="E402" s="104">
        <v>278876</v>
      </c>
      <c r="F402" s="104">
        <v>3362</v>
      </c>
      <c r="G402" s="104">
        <f>SUM(G403:G407)</f>
        <v>1</v>
      </c>
      <c r="H402" s="104">
        <f>SUM(H403:H407)</f>
        <v>1686</v>
      </c>
      <c r="I402" s="104">
        <f>SUM(I403:I407)</f>
        <v>30.6</v>
      </c>
      <c r="J402" s="104">
        <f t="shared" ref="J402:L402" si="112">SUM(J403:J407)</f>
        <v>0</v>
      </c>
      <c r="K402" s="104">
        <f t="shared" si="112"/>
        <v>0</v>
      </c>
      <c r="L402" s="105">
        <f t="shared" si="112"/>
        <v>0</v>
      </c>
      <c r="M402" s="134">
        <f t="shared" ref="M402:O402" si="113">D402+G402-J402</f>
        <v>127</v>
      </c>
      <c r="N402" s="135">
        <f t="shared" si="113"/>
        <v>280562</v>
      </c>
      <c r="O402" s="136">
        <f t="shared" si="113"/>
        <v>3392.6</v>
      </c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2"/>
      <c r="CU402" s="32"/>
      <c r="CV402" s="32"/>
      <c r="CW402" s="32"/>
      <c r="CX402" s="32"/>
      <c r="CY402" s="32"/>
      <c r="CZ402" s="32"/>
      <c r="DA402" s="32"/>
      <c r="DB402" s="32"/>
      <c r="DC402" s="32"/>
      <c r="DD402" s="32"/>
      <c r="DE402" s="32"/>
      <c r="DF402" s="32"/>
      <c r="DG402" s="32"/>
      <c r="DH402" s="32"/>
      <c r="DI402" s="32"/>
      <c r="DJ402" s="32"/>
      <c r="DK402" s="32"/>
      <c r="DL402" s="32"/>
      <c r="DM402" s="32"/>
      <c r="DN402" s="32"/>
      <c r="DO402" s="32"/>
      <c r="DP402" s="32"/>
      <c r="DQ402" s="32"/>
      <c r="DR402" s="32"/>
      <c r="DS402" s="32"/>
      <c r="DT402" s="32"/>
      <c r="DU402" s="32"/>
      <c r="DV402" s="32"/>
      <c r="DW402" s="32"/>
      <c r="DX402" s="32"/>
      <c r="DY402" s="32"/>
      <c r="DZ402" s="32"/>
      <c r="EA402" s="32"/>
      <c r="EB402" s="32"/>
      <c r="EC402" s="32"/>
      <c r="ED402" s="32"/>
      <c r="EE402" s="32"/>
      <c r="EF402" s="32"/>
      <c r="EG402" s="32"/>
      <c r="EH402" s="32"/>
      <c r="EI402" s="32"/>
      <c r="EJ402" s="32"/>
      <c r="EK402" s="32"/>
      <c r="EL402" s="32"/>
      <c r="EM402" s="32"/>
      <c r="EN402" s="32"/>
      <c r="EO402" s="32"/>
      <c r="EP402" s="32"/>
      <c r="EQ402" s="32"/>
      <c r="ER402" s="32"/>
      <c r="ES402" s="32"/>
      <c r="ET402" s="32"/>
      <c r="EU402" s="32"/>
      <c r="EV402" s="32"/>
      <c r="EW402" s="32"/>
      <c r="EX402" s="32"/>
      <c r="EY402" s="32"/>
      <c r="EZ402" s="32"/>
      <c r="FA402" s="32"/>
      <c r="FB402" s="32"/>
      <c r="FC402" s="32"/>
      <c r="FD402" s="32"/>
      <c r="FE402" s="32"/>
      <c r="FF402" s="32"/>
      <c r="FG402" s="32"/>
      <c r="FH402" s="32"/>
      <c r="FI402" s="32"/>
      <c r="FJ402" s="32"/>
      <c r="FK402" s="32"/>
      <c r="FL402" s="32"/>
      <c r="FM402" s="32"/>
      <c r="FN402" s="32"/>
      <c r="FO402" s="32"/>
      <c r="FP402" s="32"/>
      <c r="FQ402" s="32"/>
      <c r="FR402" s="32"/>
      <c r="FS402" s="32"/>
      <c r="FT402" s="32"/>
      <c r="FU402" s="32"/>
      <c r="FV402" s="32"/>
      <c r="FW402" s="32"/>
      <c r="FX402" s="32"/>
      <c r="FY402" s="32"/>
      <c r="FZ402" s="32"/>
      <c r="GA402" s="32"/>
      <c r="GB402" s="32"/>
      <c r="GC402" s="32"/>
      <c r="GD402" s="32"/>
      <c r="GE402" s="32"/>
      <c r="GF402" s="32"/>
      <c r="GG402" s="32"/>
      <c r="GH402" s="32"/>
      <c r="GI402" s="32"/>
      <c r="GJ402" s="32"/>
      <c r="GK402" s="32"/>
      <c r="GL402" s="32"/>
      <c r="GM402" s="32"/>
      <c r="GN402" s="32"/>
      <c r="GO402" s="32"/>
      <c r="GP402" s="32"/>
      <c r="GQ402" s="32"/>
      <c r="GR402" s="32"/>
      <c r="GS402" s="32"/>
      <c r="GT402" s="32"/>
      <c r="GU402" s="32"/>
      <c r="GV402" s="32"/>
      <c r="GW402" s="32"/>
      <c r="GX402" s="32"/>
      <c r="GY402" s="32"/>
      <c r="GZ402" s="32"/>
      <c r="HA402" s="32"/>
      <c r="HB402" s="32"/>
      <c r="HC402" s="32"/>
      <c r="HD402" s="32"/>
      <c r="HE402" s="32"/>
      <c r="HF402" s="32"/>
      <c r="HG402" s="32"/>
      <c r="HH402" s="32"/>
      <c r="HI402" s="32"/>
      <c r="HJ402" s="32"/>
      <c r="HK402" s="32"/>
      <c r="HL402" s="32"/>
      <c r="HM402" s="32"/>
      <c r="HN402" s="32"/>
      <c r="HO402" s="32"/>
      <c r="HP402" s="32"/>
      <c r="HQ402" s="32"/>
      <c r="HR402" s="32"/>
      <c r="HS402" s="32"/>
      <c r="HT402" s="32"/>
      <c r="HU402" s="32"/>
      <c r="HV402" s="32"/>
      <c r="HW402" s="32"/>
      <c r="HX402" s="32"/>
      <c r="HY402" s="32"/>
      <c r="HZ402" s="32"/>
      <c r="IA402" s="32"/>
      <c r="IB402" s="32"/>
      <c r="IC402" s="32"/>
      <c r="ID402" s="32"/>
      <c r="IE402" s="32"/>
      <c r="IF402" s="32"/>
      <c r="IG402" s="32"/>
      <c r="IH402" s="32"/>
      <c r="II402" s="32"/>
      <c r="IJ402" s="32"/>
      <c r="IK402" s="32"/>
      <c r="IL402" s="32"/>
      <c r="IM402" s="32"/>
      <c r="IN402" s="32"/>
      <c r="IO402" s="32"/>
      <c r="IP402" s="32"/>
      <c r="IQ402" s="32"/>
      <c r="IR402" s="32"/>
      <c r="IS402" s="32"/>
      <c r="IT402" s="32"/>
      <c r="IU402" s="32"/>
      <c r="IV402" s="32"/>
    </row>
    <row r="403" spans="1:256" ht="11.25" x14ac:dyDescent="0.15">
      <c r="A403" s="413" t="s">
        <v>108</v>
      </c>
      <c r="B403" s="414" t="s">
        <v>109</v>
      </c>
      <c r="C403" s="33" t="s">
        <v>49</v>
      </c>
      <c r="D403" s="209">
        <v>103</v>
      </c>
      <c r="E403" s="209">
        <v>245179</v>
      </c>
      <c r="F403" s="278">
        <v>2539</v>
      </c>
      <c r="G403" s="301">
        <v>1</v>
      </c>
      <c r="H403" s="301">
        <v>1686</v>
      </c>
      <c r="I403" s="301">
        <v>30.6</v>
      </c>
      <c r="J403" s="301"/>
      <c r="K403" s="301"/>
      <c r="L403" s="301"/>
      <c r="M403" s="139">
        <f>D403+G403-J403</f>
        <v>104</v>
      </c>
      <c r="N403" s="140">
        <f>E403+H403-K403</f>
        <v>246865</v>
      </c>
      <c r="O403" s="141">
        <f>F403+I403-L403</f>
        <v>2569.6</v>
      </c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  <c r="CP403" s="32"/>
      <c r="CQ403" s="32"/>
      <c r="CR403" s="32"/>
      <c r="CS403" s="32"/>
      <c r="CT403" s="32"/>
      <c r="CU403" s="32"/>
      <c r="CV403" s="32"/>
      <c r="CW403" s="32"/>
      <c r="CX403" s="32"/>
      <c r="CY403" s="32"/>
      <c r="CZ403" s="32"/>
      <c r="DA403" s="32"/>
      <c r="DB403" s="32"/>
      <c r="DC403" s="32"/>
      <c r="DD403" s="32"/>
      <c r="DE403" s="32"/>
      <c r="DF403" s="32"/>
      <c r="DG403" s="32"/>
      <c r="DH403" s="32"/>
      <c r="DI403" s="32"/>
      <c r="DJ403" s="32"/>
      <c r="DK403" s="32"/>
      <c r="DL403" s="32"/>
      <c r="DM403" s="32"/>
      <c r="DN403" s="32"/>
      <c r="DO403" s="32"/>
      <c r="DP403" s="32"/>
      <c r="DQ403" s="32"/>
      <c r="DR403" s="32"/>
      <c r="DS403" s="32"/>
      <c r="DT403" s="32"/>
      <c r="DU403" s="32"/>
      <c r="DV403" s="32"/>
      <c r="DW403" s="32"/>
      <c r="DX403" s="32"/>
      <c r="DY403" s="32"/>
      <c r="DZ403" s="32"/>
      <c r="EA403" s="32"/>
      <c r="EB403" s="32"/>
      <c r="EC403" s="32"/>
      <c r="ED403" s="32"/>
      <c r="EE403" s="32"/>
      <c r="EF403" s="32"/>
      <c r="EG403" s="32"/>
      <c r="EH403" s="32"/>
      <c r="EI403" s="32"/>
      <c r="EJ403" s="32"/>
      <c r="EK403" s="32"/>
      <c r="EL403" s="32"/>
      <c r="EM403" s="32"/>
      <c r="EN403" s="32"/>
      <c r="EO403" s="32"/>
      <c r="EP403" s="32"/>
      <c r="EQ403" s="32"/>
      <c r="ER403" s="32"/>
      <c r="ES403" s="32"/>
      <c r="ET403" s="32"/>
      <c r="EU403" s="32"/>
      <c r="EV403" s="32"/>
      <c r="EW403" s="32"/>
      <c r="EX403" s="32"/>
      <c r="EY403" s="32"/>
      <c r="EZ403" s="32"/>
      <c r="FA403" s="32"/>
      <c r="FB403" s="32"/>
      <c r="FC403" s="32"/>
      <c r="FD403" s="32"/>
      <c r="FE403" s="32"/>
      <c r="FF403" s="32"/>
      <c r="FG403" s="32"/>
      <c r="FH403" s="32"/>
      <c r="FI403" s="32"/>
      <c r="FJ403" s="32"/>
      <c r="FK403" s="32"/>
      <c r="FL403" s="32"/>
      <c r="FM403" s="32"/>
      <c r="FN403" s="32"/>
      <c r="FO403" s="32"/>
      <c r="FP403" s="32"/>
      <c r="FQ403" s="32"/>
      <c r="FR403" s="32"/>
      <c r="FS403" s="32"/>
      <c r="FT403" s="32"/>
      <c r="FU403" s="32"/>
      <c r="FV403" s="32"/>
      <c r="FW403" s="32"/>
      <c r="FX403" s="32"/>
      <c r="FY403" s="32"/>
      <c r="FZ403" s="32"/>
      <c r="GA403" s="32"/>
      <c r="GB403" s="32"/>
      <c r="GC403" s="32"/>
      <c r="GD403" s="32"/>
      <c r="GE403" s="32"/>
      <c r="GF403" s="32"/>
      <c r="GG403" s="32"/>
      <c r="GH403" s="32"/>
      <c r="GI403" s="32"/>
      <c r="GJ403" s="32"/>
      <c r="GK403" s="32"/>
      <c r="GL403" s="32"/>
      <c r="GM403" s="32"/>
      <c r="GN403" s="32"/>
      <c r="GO403" s="32"/>
      <c r="GP403" s="32"/>
      <c r="GQ403" s="32"/>
      <c r="GR403" s="32"/>
      <c r="GS403" s="32"/>
      <c r="GT403" s="32"/>
      <c r="GU403" s="32"/>
      <c r="GV403" s="32"/>
      <c r="GW403" s="32"/>
      <c r="GX403" s="32"/>
      <c r="GY403" s="32"/>
      <c r="GZ403" s="32"/>
      <c r="HA403" s="32"/>
      <c r="HB403" s="32"/>
      <c r="HC403" s="32"/>
      <c r="HD403" s="32"/>
      <c r="HE403" s="32"/>
      <c r="HF403" s="32"/>
      <c r="HG403" s="32"/>
      <c r="HH403" s="32"/>
      <c r="HI403" s="32"/>
      <c r="HJ403" s="32"/>
      <c r="HK403" s="32"/>
      <c r="HL403" s="32"/>
      <c r="HM403" s="32"/>
      <c r="HN403" s="32"/>
      <c r="HO403" s="32"/>
      <c r="HP403" s="32"/>
      <c r="HQ403" s="32"/>
      <c r="HR403" s="32"/>
      <c r="HS403" s="32"/>
      <c r="HT403" s="32"/>
      <c r="HU403" s="32"/>
      <c r="HV403" s="32"/>
      <c r="HW403" s="32"/>
      <c r="HX403" s="32"/>
      <c r="HY403" s="32"/>
      <c r="HZ403" s="32"/>
      <c r="IA403" s="32"/>
      <c r="IB403" s="32"/>
      <c r="IC403" s="32"/>
      <c r="ID403" s="32"/>
      <c r="IE403" s="32"/>
      <c r="IF403" s="32"/>
      <c r="IG403" s="32"/>
      <c r="IH403" s="32"/>
      <c r="II403" s="32"/>
      <c r="IJ403" s="32"/>
      <c r="IK403" s="32"/>
      <c r="IL403" s="32"/>
      <c r="IM403" s="32"/>
      <c r="IN403" s="32"/>
      <c r="IO403" s="32"/>
      <c r="IP403" s="32"/>
      <c r="IQ403" s="32"/>
      <c r="IR403" s="32"/>
      <c r="IS403" s="32"/>
      <c r="IT403" s="32"/>
      <c r="IU403" s="32"/>
      <c r="IV403" s="32"/>
    </row>
    <row r="404" spans="1:256" ht="11.25" x14ac:dyDescent="0.15">
      <c r="A404" s="413"/>
      <c r="B404" s="415"/>
      <c r="C404" s="34" t="s">
        <v>51</v>
      </c>
      <c r="D404" s="209">
        <v>8</v>
      </c>
      <c r="E404" s="209">
        <v>3224</v>
      </c>
      <c r="F404" s="209">
        <v>607</v>
      </c>
      <c r="G404" s="302"/>
      <c r="H404" s="302"/>
      <c r="I404" s="302"/>
      <c r="J404" s="302"/>
      <c r="K404" s="302"/>
      <c r="L404" s="302"/>
      <c r="M404" s="139">
        <f t="shared" ref="M404:O428" si="114">D404+G404-J404</f>
        <v>8</v>
      </c>
      <c r="N404" s="140">
        <f t="shared" si="114"/>
        <v>3224</v>
      </c>
      <c r="O404" s="141">
        <f t="shared" si="114"/>
        <v>607</v>
      </c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  <c r="CP404" s="32"/>
      <c r="CQ404" s="32"/>
      <c r="CR404" s="32"/>
      <c r="CS404" s="32"/>
      <c r="CT404" s="32"/>
      <c r="CU404" s="32"/>
      <c r="CV404" s="32"/>
      <c r="CW404" s="32"/>
      <c r="CX404" s="32"/>
      <c r="CY404" s="32"/>
      <c r="CZ404" s="32"/>
      <c r="DA404" s="32"/>
      <c r="DB404" s="32"/>
      <c r="DC404" s="32"/>
      <c r="DD404" s="32"/>
      <c r="DE404" s="32"/>
      <c r="DF404" s="32"/>
      <c r="DG404" s="32"/>
      <c r="DH404" s="32"/>
      <c r="DI404" s="32"/>
      <c r="DJ404" s="32"/>
      <c r="DK404" s="32"/>
      <c r="DL404" s="32"/>
      <c r="DM404" s="32"/>
      <c r="DN404" s="32"/>
      <c r="DO404" s="32"/>
      <c r="DP404" s="32"/>
      <c r="DQ404" s="32"/>
      <c r="DR404" s="32"/>
      <c r="DS404" s="32"/>
      <c r="DT404" s="32"/>
      <c r="DU404" s="32"/>
      <c r="DV404" s="32"/>
      <c r="DW404" s="32"/>
      <c r="DX404" s="32"/>
      <c r="DY404" s="32"/>
      <c r="DZ404" s="32"/>
      <c r="EA404" s="32"/>
      <c r="EB404" s="32"/>
      <c r="EC404" s="32"/>
      <c r="ED404" s="32"/>
      <c r="EE404" s="32"/>
      <c r="EF404" s="32"/>
      <c r="EG404" s="32"/>
      <c r="EH404" s="32"/>
      <c r="EI404" s="32"/>
      <c r="EJ404" s="32"/>
      <c r="EK404" s="32"/>
      <c r="EL404" s="32"/>
      <c r="EM404" s="32"/>
      <c r="EN404" s="32"/>
      <c r="EO404" s="32"/>
      <c r="EP404" s="32"/>
      <c r="EQ404" s="32"/>
      <c r="ER404" s="32"/>
      <c r="ES404" s="32"/>
      <c r="ET404" s="32"/>
      <c r="EU404" s="32"/>
      <c r="EV404" s="32"/>
      <c r="EW404" s="32"/>
      <c r="EX404" s="32"/>
      <c r="EY404" s="32"/>
      <c r="EZ404" s="32"/>
      <c r="FA404" s="32"/>
      <c r="FB404" s="32"/>
      <c r="FC404" s="32"/>
      <c r="FD404" s="32"/>
      <c r="FE404" s="32"/>
      <c r="FF404" s="32"/>
      <c r="FG404" s="32"/>
      <c r="FH404" s="32"/>
      <c r="FI404" s="32"/>
      <c r="FJ404" s="32"/>
      <c r="FK404" s="32"/>
      <c r="FL404" s="32"/>
      <c r="FM404" s="32"/>
      <c r="FN404" s="32"/>
      <c r="FO404" s="32"/>
      <c r="FP404" s="32"/>
      <c r="FQ404" s="32"/>
      <c r="FR404" s="32"/>
      <c r="FS404" s="32"/>
      <c r="FT404" s="32"/>
      <c r="FU404" s="32"/>
      <c r="FV404" s="32"/>
      <c r="FW404" s="32"/>
      <c r="FX404" s="32"/>
      <c r="FY404" s="32"/>
      <c r="FZ404" s="32"/>
      <c r="GA404" s="32"/>
      <c r="GB404" s="32"/>
      <c r="GC404" s="32"/>
      <c r="GD404" s="32"/>
      <c r="GE404" s="32"/>
      <c r="GF404" s="32"/>
      <c r="GG404" s="32"/>
      <c r="GH404" s="32"/>
      <c r="GI404" s="32"/>
      <c r="GJ404" s="32"/>
      <c r="GK404" s="32"/>
      <c r="GL404" s="32"/>
      <c r="GM404" s="32"/>
      <c r="GN404" s="32"/>
      <c r="GO404" s="32"/>
      <c r="GP404" s="32"/>
      <c r="GQ404" s="32"/>
      <c r="GR404" s="32"/>
      <c r="GS404" s="32"/>
      <c r="GT404" s="32"/>
      <c r="GU404" s="32"/>
      <c r="GV404" s="32"/>
      <c r="GW404" s="32"/>
      <c r="GX404" s="32"/>
      <c r="GY404" s="32"/>
      <c r="GZ404" s="32"/>
      <c r="HA404" s="32"/>
      <c r="HB404" s="32"/>
      <c r="HC404" s="32"/>
      <c r="HD404" s="32"/>
      <c r="HE404" s="32"/>
      <c r="HF404" s="32"/>
      <c r="HG404" s="32"/>
      <c r="HH404" s="32"/>
      <c r="HI404" s="32"/>
      <c r="HJ404" s="32"/>
      <c r="HK404" s="32"/>
      <c r="HL404" s="32"/>
      <c r="HM404" s="32"/>
      <c r="HN404" s="32"/>
      <c r="HO404" s="32"/>
      <c r="HP404" s="32"/>
      <c r="HQ404" s="32"/>
      <c r="HR404" s="32"/>
      <c r="HS404" s="32"/>
      <c r="HT404" s="32"/>
      <c r="HU404" s="32"/>
      <c r="HV404" s="32"/>
      <c r="HW404" s="32"/>
      <c r="HX404" s="32"/>
      <c r="HY404" s="32"/>
      <c r="HZ404" s="32"/>
      <c r="IA404" s="32"/>
      <c r="IB404" s="32"/>
      <c r="IC404" s="32"/>
      <c r="ID404" s="32"/>
      <c r="IE404" s="32"/>
      <c r="IF404" s="32"/>
      <c r="IG404" s="32"/>
      <c r="IH404" s="32"/>
      <c r="II404" s="32"/>
      <c r="IJ404" s="32"/>
      <c r="IK404" s="32"/>
      <c r="IL404" s="32"/>
      <c r="IM404" s="32"/>
      <c r="IN404" s="32"/>
      <c r="IO404" s="32"/>
      <c r="IP404" s="32"/>
      <c r="IQ404" s="32"/>
      <c r="IR404" s="32"/>
      <c r="IS404" s="32"/>
      <c r="IT404" s="32"/>
      <c r="IU404" s="32"/>
      <c r="IV404" s="32"/>
    </row>
    <row r="405" spans="1:256" ht="11.25" x14ac:dyDescent="0.15">
      <c r="A405" s="413"/>
      <c r="B405" s="424" t="s">
        <v>110</v>
      </c>
      <c r="C405" s="34" t="s">
        <v>53</v>
      </c>
      <c r="D405" s="209">
        <v>0</v>
      </c>
      <c r="E405" s="209">
        <v>0</v>
      </c>
      <c r="F405" s="209">
        <v>0</v>
      </c>
      <c r="G405" s="302"/>
      <c r="H405" s="302"/>
      <c r="I405" s="302"/>
      <c r="J405" s="302"/>
      <c r="K405" s="302"/>
      <c r="L405" s="302"/>
      <c r="M405" s="139">
        <f t="shared" si="114"/>
        <v>0</v>
      </c>
      <c r="N405" s="140">
        <f t="shared" si="114"/>
        <v>0</v>
      </c>
      <c r="O405" s="141">
        <f t="shared" si="114"/>
        <v>0</v>
      </c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2"/>
      <c r="CU405" s="32"/>
      <c r="CV405" s="32"/>
      <c r="CW405" s="32"/>
      <c r="CX405" s="32"/>
      <c r="CY405" s="32"/>
      <c r="CZ405" s="32"/>
      <c r="DA405" s="32"/>
      <c r="DB405" s="32"/>
      <c r="DC405" s="32"/>
      <c r="DD405" s="32"/>
      <c r="DE405" s="32"/>
      <c r="DF405" s="32"/>
      <c r="DG405" s="32"/>
      <c r="DH405" s="32"/>
      <c r="DI405" s="32"/>
      <c r="DJ405" s="32"/>
      <c r="DK405" s="32"/>
      <c r="DL405" s="32"/>
      <c r="DM405" s="32"/>
      <c r="DN405" s="32"/>
      <c r="DO405" s="32"/>
      <c r="DP405" s="32"/>
      <c r="DQ405" s="32"/>
      <c r="DR405" s="32"/>
      <c r="DS405" s="32"/>
      <c r="DT405" s="32"/>
      <c r="DU405" s="32"/>
      <c r="DV405" s="32"/>
      <c r="DW405" s="32"/>
      <c r="DX405" s="32"/>
      <c r="DY405" s="32"/>
      <c r="DZ405" s="32"/>
      <c r="EA405" s="32"/>
      <c r="EB405" s="32"/>
      <c r="EC405" s="32"/>
      <c r="ED405" s="32"/>
      <c r="EE405" s="32"/>
      <c r="EF405" s="32"/>
      <c r="EG405" s="32"/>
      <c r="EH405" s="32"/>
      <c r="EI405" s="32"/>
      <c r="EJ405" s="32"/>
      <c r="EK405" s="32"/>
      <c r="EL405" s="32"/>
      <c r="EM405" s="32"/>
      <c r="EN405" s="32"/>
      <c r="EO405" s="32"/>
      <c r="EP405" s="32"/>
      <c r="EQ405" s="32"/>
      <c r="ER405" s="32"/>
      <c r="ES405" s="32"/>
      <c r="ET405" s="32"/>
      <c r="EU405" s="32"/>
      <c r="EV405" s="32"/>
      <c r="EW405" s="32"/>
      <c r="EX405" s="32"/>
      <c r="EY405" s="32"/>
      <c r="EZ405" s="32"/>
      <c r="FA405" s="32"/>
      <c r="FB405" s="32"/>
      <c r="FC405" s="32"/>
      <c r="FD405" s="32"/>
      <c r="FE405" s="32"/>
      <c r="FF405" s="32"/>
      <c r="FG405" s="32"/>
      <c r="FH405" s="32"/>
      <c r="FI405" s="32"/>
      <c r="FJ405" s="32"/>
      <c r="FK405" s="32"/>
      <c r="FL405" s="32"/>
      <c r="FM405" s="32"/>
      <c r="FN405" s="32"/>
      <c r="FO405" s="32"/>
      <c r="FP405" s="32"/>
      <c r="FQ405" s="32"/>
      <c r="FR405" s="32"/>
      <c r="FS405" s="32"/>
      <c r="FT405" s="32"/>
      <c r="FU405" s="32"/>
      <c r="FV405" s="32"/>
      <c r="FW405" s="32"/>
      <c r="FX405" s="32"/>
      <c r="FY405" s="32"/>
      <c r="FZ405" s="32"/>
      <c r="GA405" s="32"/>
      <c r="GB405" s="32"/>
      <c r="GC405" s="32"/>
      <c r="GD405" s="32"/>
      <c r="GE405" s="32"/>
      <c r="GF405" s="32"/>
      <c r="GG405" s="32"/>
      <c r="GH405" s="32"/>
      <c r="GI405" s="32"/>
      <c r="GJ405" s="32"/>
      <c r="GK405" s="32"/>
      <c r="GL405" s="32"/>
      <c r="GM405" s="32"/>
      <c r="GN405" s="32"/>
      <c r="GO405" s="32"/>
      <c r="GP405" s="32"/>
      <c r="GQ405" s="32"/>
      <c r="GR405" s="32"/>
      <c r="GS405" s="32"/>
      <c r="GT405" s="32"/>
      <c r="GU405" s="32"/>
      <c r="GV405" s="32"/>
      <c r="GW405" s="32"/>
      <c r="GX405" s="32"/>
      <c r="GY405" s="32"/>
      <c r="GZ405" s="32"/>
      <c r="HA405" s="32"/>
      <c r="HB405" s="32"/>
      <c r="HC405" s="32"/>
      <c r="HD405" s="32"/>
      <c r="HE405" s="32"/>
      <c r="HF405" s="32"/>
      <c r="HG405" s="32"/>
      <c r="HH405" s="32"/>
      <c r="HI405" s="32"/>
      <c r="HJ405" s="32"/>
      <c r="HK405" s="32"/>
      <c r="HL405" s="32"/>
      <c r="HM405" s="32"/>
      <c r="HN405" s="32"/>
      <c r="HO405" s="32"/>
      <c r="HP405" s="32"/>
      <c r="HQ405" s="32"/>
      <c r="HR405" s="32"/>
      <c r="HS405" s="32"/>
      <c r="HT405" s="32"/>
      <c r="HU405" s="32"/>
      <c r="HV405" s="32"/>
      <c r="HW405" s="32"/>
      <c r="HX405" s="32"/>
      <c r="HY405" s="32"/>
      <c r="HZ405" s="32"/>
      <c r="IA405" s="32"/>
      <c r="IB405" s="32"/>
      <c r="IC405" s="32"/>
      <c r="ID405" s="32"/>
      <c r="IE405" s="32"/>
      <c r="IF405" s="32"/>
      <c r="IG405" s="32"/>
      <c r="IH405" s="32"/>
      <c r="II405" s="32"/>
      <c r="IJ405" s="32"/>
      <c r="IK405" s="32"/>
      <c r="IL405" s="32"/>
      <c r="IM405" s="32"/>
      <c r="IN405" s="32"/>
      <c r="IO405" s="32"/>
      <c r="IP405" s="32"/>
      <c r="IQ405" s="32"/>
      <c r="IR405" s="32"/>
      <c r="IS405" s="32"/>
      <c r="IT405" s="32"/>
      <c r="IU405" s="32"/>
      <c r="IV405" s="32"/>
    </row>
    <row r="406" spans="1:256" ht="11.25" x14ac:dyDescent="0.15">
      <c r="A406" s="413"/>
      <c r="B406" s="415"/>
      <c r="C406" s="35" t="s">
        <v>54</v>
      </c>
      <c r="D406" s="209">
        <v>15</v>
      </c>
      <c r="E406" s="209">
        <v>30473</v>
      </c>
      <c r="F406" s="209">
        <v>216</v>
      </c>
      <c r="G406" s="303"/>
      <c r="H406" s="302"/>
      <c r="I406" s="302"/>
      <c r="J406" s="302"/>
      <c r="K406" s="302"/>
      <c r="L406" s="302"/>
      <c r="M406" s="139">
        <f t="shared" si="114"/>
        <v>15</v>
      </c>
      <c r="N406" s="140">
        <f t="shared" si="114"/>
        <v>30473</v>
      </c>
      <c r="O406" s="141">
        <f t="shared" si="114"/>
        <v>216</v>
      </c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2"/>
      <c r="CU406" s="32"/>
      <c r="CV406" s="32"/>
      <c r="CW406" s="32"/>
      <c r="CX406" s="32"/>
      <c r="CY406" s="32"/>
      <c r="CZ406" s="32"/>
      <c r="DA406" s="32"/>
      <c r="DB406" s="32"/>
      <c r="DC406" s="32"/>
      <c r="DD406" s="32"/>
      <c r="DE406" s="32"/>
      <c r="DF406" s="32"/>
      <c r="DG406" s="32"/>
      <c r="DH406" s="32"/>
      <c r="DI406" s="32"/>
      <c r="DJ406" s="32"/>
      <c r="DK406" s="32"/>
      <c r="DL406" s="32"/>
      <c r="DM406" s="32"/>
      <c r="DN406" s="32"/>
      <c r="DO406" s="32"/>
      <c r="DP406" s="32"/>
      <c r="DQ406" s="32"/>
      <c r="DR406" s="32"/>
      <c r="DS406" s="32"/>
      <c r="DT406" s="32"/>
      <c r="DU406" s="32"/>
      <c r="DV406" s="32"/>
      <c r="DW406" s="32"/>
      <c r="DX406" s="32"/>
      <c r="DY406" s="32"/>
      <c r="DZ406" s="32"/>
      <c r="EA406" s="32"/>
      <c r="EB406" s="32"/>
      <c r="EC406" s="32"/>
      <c r="ED406" s="32"/>
      <c r="EE406" s="32"/>
      <c r="EF406" s="32"/>
      <c r="EG406" s="32"/>
      <c r="EH406" s="32"/>
      <c r="EI406" s="32"/>
      <c r="EJ406" s="32"/>
      <c r="EK406" s="32"/>
      <c r="EL406" s="32"/>
      <c r="EM406" s="32"/>
      <c r="EN406" s="32"/>
      <c r="EO406" s="32"/>
      <c r="EP406" s="32"/>
      <c r="EQ406" s="32"/>
      <c r="ER406" s="32"/>
      <c r="ES406" s="32"/>
      <c r="ET406" s="32"/>
      <c r="EU406" s="32"/>
      <c r="EV406" s="32"/>
      <c r="EW406" s="32"/>
      <c r="EX406" s="32"/>
      <c r="EY406" s="32"/>
      <c r="EZ406" s="32"/>
      <c r="FA406" s="32"/>
      <c r="FB406" s="32"/>
      <c r="FC406" s="32"/>
      <c r="FD406" s="32"/>
      <c r="FE406" s="32"/>
      <c r="FF406" s="32"/>
      <c r="FG406" s="32"/>
      <c r="FH406" s="32"/>
      <c r="FI406" s="32"/>
      <c r="FJ406" s="32"/>
      <c r="FK406" s="32"/>
      <c r="FL406" s="32"/>
      <c r="FM406" s="32"/>
      <c r="FN406" s="32"/>
      <c r="FO406" s="32"/>
      <c r="FP406" s="32"/>
      <c r="FQ406" s="32"/>
      <c r="FR406" s="32"/>
      <c r="FS406" s="32"/>
      <c r="FT406" s="32"/>
      <c r="FU406" s="32"/>
      <c r="FV406" s="32"/>
      <c r="FW406" s="32"/>
      <c r="FX406" s="32"/>
      <c r="FY406" s="32"/>
      <c r="FZ406" s="32"/>
      <c r="GA406" s="32"/>
      <c r="GB406" s="32"/>
      <c r="GC406" s="32"/>
      <c r="GD406" s="32"/>
      <c r="GE406" s="32"/>
      <c r="GF406" s="32"/>
      <c r="GG406" s="32"/>
      <c r="GH406" s="32"/>
      <c r="GI406" s="32"/>
      <c r="GJ406" s="32"/>
      <c r="GK406" s="32"/>
      <c r="GL406" s="32"/>
      <c r="GM406" s="32"/>
      <c r="GN406" s="32"/>
      <c r="GO406" s="32"/>
      <c r="GP406" s="32"/>
      <c r="GQ406" s="32"/>
      <c r="GR406" s="32"/>
      <c r="GS406" s="32"/>
      <c r="GT406" s="32"/>
      <c r="GU406" s="32"/>
      <c r="GV406" s="32"/>
      <c r="GW406" s="32"/>
      <c r="GX406" s="32"/>
      <c r="GY406" s="32"/>
      <c r="GZ406" s="32"/>
      <c r="HA406" s="32"/>
      <c r="HB406" s="32"/>
      <c r="HC406" s="32"/>
      <c r="HD406" s="32"/>
      <c r="HE406" s="32"/>
      <c r="HF406" s="32"/>
      <c r="HG406" s="32"/>
      <c r="HH406" s="32"/>
      <c r="HI406" s="32"/>
      <c r="HJ406" s="32"/>
      <c r="HK406" s="32"/>
      <c r="HL406" s="32"/>
      <c r="HM406" s="32"/>
      <c r="HN406" s="32"/>
      <c r="HO406" s="32"/>
      <c r="HP406" s="32"/>
      <c r="HQ406" s="32"/>
      <c r="HR406" s="32"/>
      <c r="HS406" s="32"/>
      <c r="HT406" s="32"/>
      <c r="HU406" s="32"/>
      <c r="HV406" s="32"/>
      <c r="HW406" s="32"/>
      <c r="HX406" s="32"/>
      <c r="HY406" s="32"/>
      <c r="HZ406" s="32"/>
      <c r="IA406" s="32"/>
      <c r="IB406" s="32"/>
      <c r="IC406" s="32"/>
      <c r="ID406" s="32"/>
      <c r="IE406" s="32"/>
      <c r="IF406" s="32"/>
      <c r="IG406" s="32"/>
      <c r="IH406" s="32"/>
      <c r="II406" s="32"/>
      <c r="IJ406" s="32"/>
      <c r="IK406" s="32"/>
      <c r="IL406" s="32"/>
      <c r="IM406" s="32"/>
      <c r="IN406" s="32"/>
      <c r="IO406" s="32"/>
      <c r="IP406" s="32"/>
      <c r="IQ406" s="32"/>
      <c r="IR406" s="32"/>
      <c r="IS406" s="32"/>
      <c r="IT406" s="32"/>
      <c r="IU406" s="32"/>
      <c r="IV406" s="32"/>
    </row>
    <row r="407" spans="1:256" ht="12" thickBot="1" x14ac:dyDescent="0.2">
      <c r="A407" s="413"/>
      <c r="B407" s="425" t="s">
        <v>55</v>
      </c>
      <c r="C407" s="417"/>
      <c r="D407" s="209">
        <v>0</v>
      </c>
      <c r="E407" s="304">
        <v>0</v>
      </c>
      <c r="F407" s="275">
        <v>0</v>
      </c>
      <c r="G407" s="302"/>
      <c r="H407" s="302"/>
      <c r="I407" s="302"/>
      <c r="J407" s="302"/>
      <c r="K407" s="302"/>
      <c r="L407" s="302"/>
      <c r="M407" s="139">
        <f t="shared" si="114"/>
        <v>0</v>
      </c>
      <c r="N407" s="140">
        <f t="shared" si="114"/>
        <v>0</v>
      </c>
      <c r="O407" s="141">
        <f t="shared" si="114"/>
        <v>0</v>
      </c>
      <c r="P407" s="11"/>
      <c r="Q407" s="11"/>
      <c r="R407" s="11"/>
      <c r="S407" s="11"/>
      <c r="T407" s="11"/>
      <c r="U407" s="11"/>
      <c r="V407" s="11"/>
      <c r="W407" s="11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  <c r="CP407" s="32"/>
      <c r="CQ407" s="32"/>
      <c r="CR407" s="32"/>
      <c r="CS407" s="32"/>
      <c r="CT407" s="32"/>
      <c r="CU407" s="32"/>
      <c r="CV407" s="32"/>
      <c r="CW407" s="32"/>
      <c r="CX407" s="32"/>
      <c r="CY407" s="32"/>
      <c r="CZ407" s="32"/>
      <c r="DA407" s="32"/>
      <c r="DB407" s="32"/>
      <c r="DC407" s="32"/>
      <c r="DD407" s="32"/>
      <c r="DE407" s="32"/>
      <c r="DF407" s="32"/>
      <c r="DG407" s="32"/>
      <c r="DH407" s="32"/>
      <c r="DI407" s="32"/>
      <c r="DJ407" s="32"/>
      <c r="DK407" s="32"/>
      <c r="DL407" s="32"/>
      <c r="DM407" s="32"/>
      <c r="DN407" s="32"/>
      <c r="DO407" s="32"/>
      <c r="DP407" s="32"/>
      <c r="DQ407" s="32"/>
      <c r="DR407" s="32"/>
      <c r="DS407" s="32"/>
      <c r="DT407" s="32"/>
      <c r="DU407" s="32"/>
      <c r="DV407" s="32"/>
      <c r="DW407" s="32"/>
      <c r="DX407" s="32"/>
      <c r="DY407" s="32"/>
      <c r="DZ407" s="32"/>
      <c r="EA407" s="32"/>
      <c r="EB407" s="32"/>
      <c r="EC407" s="32"/>
      <c r="ED407" s="32"/>
      <c r="EE407" s="32"/>
      <c r="EF407" s="32"/>
      <c r="EG407" s="32"/>
      <c r="EH407" s="32"/>
      <c r="EI407" s="32"/>
      <c r="EJ407" s="32"/>
      <c r="EK407" s="32"/>
      <c r="EL407" s="32"/>
      <c r="EM407" s="32"/>
      <c r="EN407" s="32"/>
      <c r="EO407" s="32"/>
      <c r="EP407" s="32"/>
      <c r="EQ407" s="32"/>
      <c r="ER407" s="32"/>
      <c r="ES407" s="32"/>
      <c r="ET407" s="32"/>
      <c r="EU407" s="32"/>
      <c r="EV407" s="32"/>
      <c r="EW407" s="32"/>
      <c r="EX407" s="32"/>
      <c r="EY407" s="32"/>
      <c r="EZ407" s="32"/>
      <c r="FA407" s="32"/>
      <c r="FB407" s="32"/>
      <c r="FC407" s="32"/>
      <c r="FD407" s="32"/>
      <c r="FE407" s="32"/>
      <c r="FF407" s="32"/>
      <c r="FG407" s="32"/>
      <c r="FH407" s="32"/>
      <c r="FI407" s="32"/>
      <c r="FJ407" s="32"/>
      <c r="FK407" s="32"/>
      <c r="FL407" s="32"/>
      <c r="FM407" s="32"/>
      <c r="FN407" s="32"/>
      <c r="FO407" s="32"/>
      <c r="FP407" s="32"/>
      <c r="FQ407" s="32"/>
      <c r="FR407" s="32"/>
      <c r="FS407" s="32"/>
      <c r="FT407" s="32"/>
      <c r="FU407" s="32"/>
      <c r="FV407" s="32"/>
      <c r="FW407" s="32"/>
      <c r="FX407" s="32"/>
      <c r="FY407" s="32"/>
      <c r="FZ407" s="32"/>
      <c r="GA407" s="32"/>
      <c r="GB407" s="32"/>
      <c r="GC407" s="32"/>
      <c r="GD407" s="32"/>
      <c r="GE407" s="32"/>
      <c r="GF407" s="32"/>
      <c r="GG407" s="32"/>
      <c r="GH407" s="32"/>
      <c r="GI407" s="32"/>
      <c r="GJ407" s="32"/>
      <c r="GK407" s="32"/>
      <c r="GL407" s="32"/>
      <c r="GM407" s="32"/>
      <c r="GN407" s="32"/>
      <c r="GO407" s="32"/>
      <c r="GP407" s="32"/>
      <c r="GQ407" s="32"/>
      <c r="GR407" s="32"/>
      <c r="GS407" s="32"/>
      <c r="GT407" s="32"/>
      <c r="GU407" s="32"/>
      <c r="GV407" s="32"/>
      <c r="GW407" s="32"/>
      <c r="GX407" s="32"/>
      <c r="GY407" s="32"/>
      <c r="GZ407" s="32"/>
      <c r="HA407" s="32"/>
      <c r="HB407" s="32"/>
      <c r="HC407" s="32"/>
      <c r="HD407" s="32"/>
      <c r="HE407" s="32"/>
      <c r="HF407" s="32"/>
      <c r="HG407" s="32"/>
      <c r="HH407" s="32"/>
      <c r="HI407" s="32"/>
      <c r="HJ407" s="32"/>
      <c r="HK407" s="32"/>
      <c r="HL407" s="32"/>
      <c r="HM407" s="32"/>
      <c r="HN407" s="32"/>
      <c r="HO407" s="32"/>
      <c r="HP407" s="32"/>
      <c r="HQ407" s="32"/>
      <c r="HR407" s="32"/>
      <c r="HS407" s="32"/>
      <c r="HT407" s="32"/>
      <c r="HU407" s="32"/>
      <c r="HV407" s="32"/>
      <c r="HW407" s="32"/>
      <c r="HX407" s="32"/>
      <c r="HY407" s="32"/>
      <c r="HZ407" s="32"/>
      <c r="IA407" s="32"/>
      <c r="IB407" s="32"/>
      <c r="IC407" s="32"/>
      <c r="ID407" s="32"/>
      <c r="IE407" s="32"/>
      <c r="IF407" s="32"/>
      <c r="IG407" s="32"/>
      <c r="IH407" s="32"/>
      <c r="II407" s="32"/>
      <c r="IJ407" s="32"/>
      <c r="IK407" s="32"/>
      <c r="IL407" s="32"/>
      <c r="IM407" s="32"/>
      <c r="IN407" s="32"/>
      <c r="IO407" s="32"/>
      <c r="IP407" s="32"/>
      <c r="IQ407" s="32"/>
      <c r="IR407" s="32"/>
      <c r="IS407" s="32"/>
      <c r="IT407" s="32"/>
      <c r="IU407" s="32"/>
      <c r="IV407" s="32"/>
    </row>
    <row r="408" spans="1:256" s="11" customFormat="1" ht="12" thickBot="1" x14ac:dyDescent="0.2">
      <c r="A408" s="410" t="s">
        <v>34</v>
      </c>
      <c r="B408" s="411"/>
      <c r="C408" s="412"/>
      <c r="D408" s="104">
        <v>126</v>
      </c>
      <c r="E408" s="104">
        <v>278876</v>
      </c>
      <c r="F408" s="104">
        <v>3362</v>
      </c>
      <c r="G408" s="104">
        <f t="shared" ref="G408:K408" si="115">SUM(G409:G416)</f>
        <v>1</v>
      </c>
      <c r="H408" s="104">
        <f t="shared" si="115"/>
        <v>1686</v>
      </c>
      <c r="I408" s="104">
        <f t="shared" si="115"/>
        <v>30.6</v>
      </c>
      <c r="J408" s="104">
        <f t="shared" si="115"/>
        <v>0</v>
      </c>
      <c r="K408" s="104">
        <f t="shared" si="115"/>
        <v>0</v>
      </c>
      <c r="L408" s="105">
        <f>SUM(L409:L416)</f>
        <v>0</v>
      </c>
      <c r="M408" s="134">
        <f t="shared" si="114"/>
        <v>127</v>
      </c>
      <c r="N408" s="135">
        <f t="shared" si="114"/>
        <v>280562</v>
      </c>
      <c r="O408" s="136">
        <f t="shared" si="114"/>
        <v>3392.6</v>
      </c>
      <c r="P408" s="1"/>
      <c r="Q408" s="1"/>
      <c r="R408" s="1"/>
      <c r="S408" s="1"/>
      <c r="T408" s="1"/>
      <c r="U408" s="1"/>
      <c r="V408" s="1"/>
      <c r="W408" s="1"/>
      <c r="X408" s="1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  <c r="CP408" s="32"/>
      <c r="CQ408" s="32"/>
      <c r="CR408" s="32"/>
      <c r="CS408" s="32"/>
      <c r="CT408" s="32"/>
      <c r="CU408" s="32"/>
      <c r="CV408" s="32"/>
      <c r="CW408" s="32"/>
      <c r="CX408" s="32"/>
      <c r="CY408" s="32"/>
      <c r="CZ408" s="32"/>
      <c r="DA408" s="32"/>
      <c r="DB408" s="32"/>
      <c r="DC408" s="32"/>
      <c r="DD408" s="32"/>
      <c r="DE408" s="32"/>
      <c r="DF408" s="32"/>
      <c r="DG408" s="32"/>
      <c r="DH408" s="32"/>
      <c r="DI408" s="32"/>
      <c r="DJ408" s="32"/>
      <c r="DK408" s="32"/>
      <c r="DL408" s="32"/>
      <c r="DM408" s="32"/>
      <c r="DN408" s="32"/>
      <c r="DO408" s="32"/>
      <c r="DP408" s="32"/>
      <c r="DQ408" s="32"/>
      <c r="DR408" s="32"/>
      <c r="DS408" s="32"/>
      <c r="DT408" s="32"/>
      <c r="DU408" s="32"/>
      <c r="DV408" s="32"/>
      <c r="DW408" s="32"/>
      <c r="DX408" s="32"/>
      <c r="DY408" s="32"/>
      <c r="DZ408" s="32"/>
      <c r="EA408" s="32"/>
      <c r="EB408" s="32"/>
      <c r="EC408" s="32"/>
      <c r="ED408" s="32"/>
      <c r="EE408" s="32"/>
      <c r="EF408" s="32"/>
      <c r="EG408" s="32"/>
      <c r="EH408" s="32"/>
      <c r="EI408" s="32"/>
      <c r="EJ408" s="32"/>
      <c r="EK408" s="32"/>
      <c r="EL408" s="32"/>
      <c r="EM408" s="32"/>
      <c r="EN408" s="32"/>
      <c r="EO408" s="32"/>
      <c r="EP408" s="32"/>
      <c r="EQ408" s="32"/>
      <c r="ER408" s="32"/>
      <c r="ES408" s="32"/>
      <c r="ET408" s="32"/>
      <c r="EU408" s="32"/>
      <c r="EV408" s="32"/>
      <c r="EW408" s="32"/>
      <c r="EX408" s="32"/>
      <c r="EY408" s="32"/>
      <c r="EZ408" s="32"/>
      <c r="FA408" s="32"/>
      <c r="FB408" s="32"/>
      <c r="FC408" s="32"/>
      <c r="FD408" s="32"/>
      <c r="FE408" s="32"/>
      <c r="FF408" s="32"/>
      <c r="FG408" s="32"/>
      <c r="FH408" s="32"/>
      <c r="FI408" s="32"/>
      <c r="FJ408" s="32"/>
      <c r="FK408" s="32"/>
      <c r="FL408" s="32"/>
      <c r="FM408" s="32"/>
      <c r="FN408" s="32"/>
      <c r="FO408" s="32"/>
      <c r="FP408" s="32"/>
      <c r="FQ408" s="32"/>
      <c r="FR408" s="32"/>
      <c r="FS408" s="32"/>
      <c r="FT408" s="32"/>
      <c r="FU408" s="32"/>
      <c r="FV408" s="32"/>
      <c r="FW408" s="32"/>
      <c r="FX408" s="32"/>
      <c r="FY408" s="32"/>
      <c r="FZ408" s="32"/>
      <c r="GA408" s="32"/>
      <c r="GB408" s="32"/>
      <c r="GC408" s="32"/>
      <c r="GD408" s="32"/>
      <c r="GE408" s="32"/>
      <c r="GF408" s="32"/>
      <c r="GG408" s="32"/>
      <c r="GH408" s="32"/>
      <c r="GI408" s="32"/>
      <c r="GJ408" s="32"/>
      <c r="GK408" s="32"/>
      <c r="GL408" s="32"/>
      <c r="GM408" s="32"/>
      <c r="GN408" s="32"/>
      <c r="GO408" s="32"/>
      <c r="GP408" s="32"/>
      <c r="GQ408" s="32"/>
      <c r="GR408" s="32"/>
      <c r="GS408" s="32"/>
      <c r="GT408" s="32"/>
      <c r="GU408" s="32"/>
      <c r="GV408" s="32"/>
      <c r="GW408" s="32"/>
      <c r="GX408" s="32"/>
      <c r="GY408" s="32"/>
      <c r="GZ408" s="32"/>
      <c r="HA408" s="32"/>
      <c r="HB408" s="32"/>
      <c r="HC408" s="32"/>
      <c r="HD408" s="32"/>
      <c r="HE408" s="32"/>
      <c r="HF408" s="32"/>
      <c r="HG408" s="32"/>
      <c r="HH408" s="32"/>
      <c r="HI408" s="32"/>
      <c r="HJ408" s="32"/>
      <c r="HK408" s="32"/>
      <c r="HL408" s="32"/>
      <c r="HM408" s="32"/>
      <c r="HN408" s="32"/>
      <c r="HO408" s="32"/>
      <c r="HP408" s="32"/>
      <c r="HQ408" s="32"/>
      <c r="HR408" s="32"/>
      <c r="HS408" s="32"/>
      <c r="HT408" s="32"/>
      <c r="HU408" s="32"/>
      <c r="HV408" s="32"/>
      <c r="HW408" s="32"/>
      <c r="HX408" s="32"/>
      <c r="HY408" s="32"/>
      <c r="HZ408" s="32"/>
      <c r="IA408" s="32"/>
      <c r="IB408" s="32"/>
      <c r="IC408" s="32"/>
      <c r="ID408" s="32"/>
      <c r="IE408" s="32"/>
      <c r="IF408" s="32"/>
      <c r="IG408" s="32"/>
      <c r="IH408" s="32"/>
      <c r="II408" s="32"/>
      <c r="IJ408" s="32"/>
      <c r="IK408" s="32"/>
      <c r="IL408" s="32"/>
      <c r="IM408" s="32"/>
      <c r="IN408" s="32"/>
      <c r="IO408" s="32"/>
      <c r="IP408" s="32"/>
      <c r="IQ408" s="32"/>
      <c r="IR408" s="32"/>
      <c r="IS408" s="32"/>
      <c r="IT408" s="32"/>
      <c r="IU408" s="32"/>
      <c r="IV408" s="32"/>
    </row>
    <row r="409" spans="1:256" ht="11.25" x14ac:dyDescent="0.15">
      <c r="A409" s="413" t="s">
        <v>56</v>
      </c>
      <c r="B409" s="422" t="s">
        <v>57</v>
      </c>
      <c r="C409" s="423"/>
      <c r="D409" s="207">
        <v>94</v>
      </c>
      <c r="E409" s="207">
        <v>195367</v>
      </c>
      <c r="F409" s="278">
        <v>2088</v>
      </c>
      <c r="G409" s="301"/>
      <c r="H409" s="301"/>
      <c r="I409" s="301"/>
      <c r="J409" s="301"/>
      <c r="K409" s="301"/>
      <c r="L409" s="301"/>
      <c r="M409" s="139">
        <f t="shared" si="114"/>
        <v>94</v>
      </c>
      <c r="N409" s="140">
        <f t="shared" si="114"/>
        <v>195367</v>
      </c>
      <c r="O409" s="141">
        <f t="shared" si="114"/>
        <v>2088</v>
      </c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2"/>
      <c r="CU409" s="32"/>
      <c r="CV409" s="32"/>
      <c r="CW409" s="32"/>
      <c r="CX409" s="32"/>
      <c r="CY409" s="32"/>
      <c r="CZ409" s="32"/>
      <c r="DA409" s="32"/>
      <c r="DB409" s="32"/>
      <c r="DC409" s="32"/>
      <c r="DD409" s="32"/>
      <c r="DE409" s="32"/>
      <c r="DF409" s="32"/>
      <c r="DG409" s="32"/>
      <c r="DH409" s="32"/>
      <c r="DI409" s="32"/>
      <c r="DJ409" s="32"/>
      <c r="DK409" s="32"/>
      <c r="DL409" s="32"/>
      <c r="DM409" s="32"/>
      <c r="DN409" s="32"/>
      <c r="DO409" s="32"/>
      <c r="DP409" s="32"/>
      <c r="DQ409" s="32"/>
      <c r="DR409" s="32"/>
      <c r="DS409" s="32"/>
      <c r="DT409" s="32"/>
      <c r="DU409" s="32"/>
      <c r="DV409" s="32"/>
      <c r="DW409" s="32"/>
      <c r="DX409" s="32"/>
      <c r="DY409" s="32"/>
      <c r="DZ409" s="32"/>
      <c r="EA409" s="32"/>
      <c r="EB409" s="32"/>
      <c r="EC409" s="32"/>
      <c r="ED409" s="32"/>
      <c r="EE409" s="32"/>
      <c r="EF409" s="32"/>
      <c r="EG409" s="32"/>
      <c r="EH409" s="32"/>
      <c r="EI409" s="32"/>
      <c r="EJ409" s="32"/>
      <c r="EK409" s="32"/>
      <c r="EL409" s="32"/>
      <c r="EM409" s="32"/>
      <c r="EN409" s="32"/>
      <c r="EO409" s="32"/>
      <c r="EP409" s="32"/>
      <c r="EQ409" s="32"/>
      <c r="ER409" s="32"/>
      <c r="ES409" s="32"/>
      <c r="ET409" s="32"/>
      <c r="EU409" s="32"/>
      <c r="EV409" s="32"/>
      <c r="EW409" s="32"/>
      <c r="EX409" s="32"/>
      <c r="EY409" s="32"/>
      <c r="EZ409" s="32"/>
      <c r="FA409" s="32"/>
      <c r="FB409" s="32"/>
      <c r="FC409" s="32"/>
      <c r="FD409" s="32"/>
      <c r="FE409" s="32"/>
      <c r="FF409" s="32"/>
      <c r="FG409" s="32"/>
      <c r="FH409" s="32"/>
      <c r="FI409" s="32"/>
      <c r="FJ409" s="32"/>
      <c r="FK409" s="32"/>
      <c r="FL409" s="32"/>
      <c r="FM409" s="32"/>
      <c r="FN409" s="32"/>
      <c r="FO409" s="32"/>
      <c r="FP409" s="32"/>
      <c r="FQ409" s="32"/>
      <c r="FR409" s="32"/>
      <c r="FS409" s="32"/>
      <c r="FT409" s="32"/>
      <c r="FU409" s="32"/>
      <c r="FV409" s="32"/>
      <c r="FW409" s="32"/>
      <c r="FX409" s="32"/>
      <c r="FY409" s="32"/>
      <c r="FZ409" s="32"/>
      <c r="GA409" s="32"/>
      <c r="GB409" s="32"/>
      <c r="GC409" s="32"/>
      <c r="GD409" s="32"/>
      <c r="GE409" s="32"/>
      <c r="GF409" s="32"/>
      <c r="GG409" s="32"/>
      <c r="GH409" s="32"/>
      <c r="GI409" s="32"/>
      <c r="GJ409" s="32"/>
      <c r="GK409" s="32"/>
      <c r="GL409" s="32"/>
      <c r="GM409" s="32"/>
      <c r="GN409" s="32"/>
      <c r="GO409" s="32"/>
      <c r="GP409" s="32"/>
      <c r="GQ409" s="32"/>
      <c r="GR409" s="32"/>
      <c r="GS409" s="32"/>
      <c r="GT409" s="32"/>
      <c r="GU409" s="32"/>
      <c r="GV409" s="32"/>
      <c r="GW409" s="32"/>
      <c r="GX409" s="32"/>
      <c r="GY409" s="32"/>
      <c r="GZ409" s="32"/>
      <c r="HA409" s="32"/>
      <c r="HB409" s="32"/>
      <c r="HC409" s="32"/>
      <c r="HD409" s="32"/>
      <c r="HE409" s="32"/>
      <c r="HF409" s="32"/>
      <c r="HG409" s="32"/>
      <c r="HH409" s="32"/>
      <c r="HI409" s="32"/>
      <c r="HJ409" s="32"/>
      <c r="HK409" s="32"/>
      <c r="HL409" s="32"/>
      <c r="HM409" s="32"/>
      <c r="HN409" s="32"/>
      <c r="HO409" s="32"/>
      <c r="HP409" s="32"/>
      <c r="HQ409" s="32"/>
      <c r="HR409" s="32"/>
      <c r="HS409" s="32"/>
      <c r="HT409" s="32"/>
      <c r="HU409" s="32"/>
      <c r="HV409" s="32"/>
      <c r="HW409" s="32"/>
      <c r="HX409" s="32"/>
      <c r="HY409" s="32"/>
      <c r="HZ409" s="32"/>
      <c r="IA409" s="32"/>
      <c r="IB409" s="32"/>
      <c r="IC409" s="32"/>
      <c r="ID409" s="32"/>
      <c r="IE409" s="32"/>
      <c r="IF409" s="32"/>
      <c r="IG409" s="32"/>
      <c r="IH409" s="32"/>
      <c r="II409" s="32"/>
      <c r="IJ409" s="32"/>
      <c r="IK409" s="32"/>
      <c r="IL409" s="32"/>
      <c r="IM409" s="32"/>
      <c r="IN409" s="32"/>
      <c r="IO409" s="32"/>
      <c r="IP409" s="32"/>
      <c r="IQ409" s="32"/>
      <c r="IR409" s="32"/>
      <c r="IS409" s="32"/>
      <c r="IT409" s="32"/>
      <c r="IU409" s="32"/>
      <c r="IV409" s="32"/>
    </row>
    <row r="410" spans="1:256" ht="11.25" x14ac:dyDescent="0.15">
      <c r="A410" s="413"/>
      <c r="B410" s="419" t="s">
        <v>59</v>
      </c>
      <c r="C410" s="420"/>
      <c r="D410" s="207">
        <v>7</v>
      </c>
      <c r="E410" s="207">
        <v>48111</v>
      </c>
      <c r="F410" s="207">
        <v>93</v>
      </c>
      <c r="G410" s="302"/>
      <c r="H410" s="302"/>
      <c r="I410" s="302"/>
      <c r="J410" s="302"/>
      <c r="K410" s="302"/>
      <c r="L410" s="302"/>
      <c r="M410" s="139">
        <f t="shared" si="114"/>
        <v>7</v>
      </c>
      <c r="N410" s="140">
        <f t="shared" si="114"/>
        <v>48111</v>
      </c>
      <c r="O410" s="141">
        <f t="shared" si="114"/>
        <v>93</v>
      </c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2"/>
      <c r="CU410" s="32"/>
      <c r="CV410" s="32"/>
      <c r="CW410" s="32"/>
      <c r="CX410" s="32"/>
      <c r="CY410" s="32"/>
      <c r="CZ410" s="32"/>
      <c r="DA410" s="32"/>
      <c r="DB410" s="32"/>
      <c r="DC410" s="32"/>
      <c r="DD410" s="32"/>
      <c r="DE410" s="32"/>
      <c r="DF410" s="32"/>
      <c r="DG410" s="32"/>
      <c r="DH410" s="32"/>
      <c r="DI410" s="32"/>
      <c r="DJ410" s="32"/>
      <c r="DK410" s="32"/>
      <c r="DL410" s="32"/>
      <c r="DM410" s="32"/>
      <c r="DN410" s="32"/>
      <c r="DO410" s="32"/>
      <c r="DP410" s="32"/>
      <c r="DQ410" s="32"/>
      <c r="DR410" s="32"/>
      <c r="DS410" s="32"/>
      <c r="DT410" s="32"/>
      <c r="DU410" s="32"/>
      <c r="DV410" s="32"/>
      <c r="DW410" s="32"/>
      <c r="DX410" s="32"/>
      <c r="DY410" s="32"/>
      <c r="DZ410" s="32"/>
      <c r="EA410" s="32"/>
      <c r="EB410" s="32"/>
      <c r="EC410" s="32"/>
      <c r="ED410" s="32"/>
      <c r="EE410" s="32"/>
      <c r="EF410" s="32"/>
      <c r="EG410" s="32"/>
      <c r="EH410" s="32"/>
      <c r="EI410" s="32"/>
      <c r="EJ410" s="32"/>
      <c r="EK410" s="32"/>
      <c r="EL410" s="32"/>
      <c r="EM410" s="32"/>
      <c r="EN410" s="32"/>
      <c r="EO410" s="32"/>
      <c r="EP410" s="32"/>
      <c r="EQ410" s="32"/>
      <c r="ER410" s="32"/>
      <c r="ES410" s="32"/>
      <c r="ET410" s="32"/>
      <c r="EU410" s="32"/>
      <c r="EV410" s="32"/>
      <c r="EW410" s="32"/>
      <c r="EX410" s="32"/>
      <c r="EY410" s="32"/>
      <c r="EZ410" s="32"/>
      <c r="FA410" s="32"/>
      <c r="FB410" s="32"/>
      <c r="FC410" s="32"/>
      <c r="FD410" s="32"/>
      <c r="FE410" s="32"/>
      <c r="FF410" s="32"/>
      <c r="FG410" s="32"/>
      <c r="FH410" s="32"/>
      <c r="FI410" s="32"/>
      <c r="FJ410" s="32"/>
      <c r="FK410" s="32"/>
      <c r="FL410" s="32"/>
      <c r="FM410" s="32"/>
      <c r="FN410" s="32"/>
      <c r="FO410" s="32"/>
      <c r="FP410" s="32"/>
      <c r="FQ410" s="32"/>
      <c r="FR410" s="32"/>
      <c r="FS410" s="32"/>
      <c r="FT410" s="32"/>
      <c r="FU410" s="32"/>
      <c r="FV410" s="32"/>
      <c r="FW410" s="32"/>
      <c r="FX410" s="32"/>
      <c r="FY410" s="32"/>
      <c r="FZ410" s="32"/>
      <c r="GA410" s="32"/>
      <c r="GB410" s="32"/>
      <c r="GC410" s="32"/>
      <c r="GD410" s="32"/>
      <c r="GE410" s="32"/>
      <c r="GF410" s="32"/>
      <c r="GG410" s="32"/>
      <c r="GH410" s="32"/>
      <c r="GI410" s="32"/>
      <c r="GJ410" s="32"/>
      <c r="GK410" s="32"/>
      <c r="GL410" s="32"/>
      <c r="GM410" s="32"/>
      <c r="GN410" s="32"/>
      <c r="GO410" s="32"/>
      <c r="GP410" s="32"/>
      <c r="GQ410" s="32"/>
      <c r="GR410" s="32"/>
      <c r="GS410" s="32"/>
      <c r="GT410" s="32"/>
      <c r="GU410" s="32"/>
      <c r="GV410" s="32"/>
      <c r="GW410" s="32"/>
      <c r="GX410" s="32"/>
      <c r="GY410" s="32"/>
      <c r="GZ410" s="32"/>
      <c r="HA410" s="32"/>
      <c r="HB410" s="32"/>
      <c r="HC410" s="32"/>
      <c r="HD410" s="32"/>
      <c r="HE410" s="32"/>
      <c r="HF410" s="32"/>
      <c r="HG410" s="32"/>
      <c r="HH410" s="32"/>
      <c r="HI410" s="32"/>
      <c r="HJ410" s="32"/>
      <c r="HK410" s="32"/>
      <c r="HL410" s="32"/>
      <c r="HM410" s="32"/>
      <c r="HN410" s="32"/>
      <c r="HO410" s="32"/>
      <c r="HP410" s="32"/>
      <c r="HQ410" s="32"/>
      <c r="HR410" s="32"/>
      <c r="HS410" s="32"/>
      <c r="HT410" s="32"/>
      <c r="HU410" s="32"/>
      <c r="HV410" s="32"/>
      <c r="HW410" s="32"/>
      <c r="HX410" s="32"/>
      <c r="HY410" s="32"/>
      <c r="HZ410" s="32"/>
      <c r="IA410" s="32"/>
      <c r="IB410" s="32"/>
      <c r="IC410" s="32"/>
      <c r="ID410" s="32"/>
      <c r="IE410" s="32"/>
      <c r="IF410" s="32"/>
      <c r="IG410" s="32"/>
      <c r="IH410" s="32"/>
      <c r="II410" s="32"/>
      <c r="IJ410" s="32"/>
      <c r="IK410" s="32"/>
      <c r="IL410" s="32"/>
      <c r="IM410" s="32"/>
      <c r="IN410" s="32"/>
      <c r="IO410" s="32"/>
      <c r="IP410" s="32"/>
      <c r="IQ410" s="32"/>
      <c r="IR410" s="32"/>
      <c r="IS410" s="32"/>
      <c r="IT410" s="32"/>
      <c r="IU410" s="32"/>
      <c r="IV410" s="32"/>
    </row>
    <row r="411" spans="1:256" ht="11.25" x14ac:dyDescent="0.15">
      <c r="A411" s="413"/>
      <c r="B411" s="419" t="s">
        <v>60</v>
      </c>
      <c r="C411" s="420"/>
      <c r="D411" s="207">
        <v>2</v>
      </c>
      <c r="E411" s="207">
        <v>2109</v>
      </c>
      <c r="F411" s="207">
        <v>14</v>
      </c>
      <c r="G411" s="302"/>
      <c r="H411" s="302"/>
      <c r="I411" s="302"/>
      <c r="J411" s="302"/>
      <c r="K411" s="302"/>
      <c r="L411" s="302"/>
      <c r="M411" s="139">
        <f t="shared" si="114"/>
        <v>2</v>
      </c>
      <c r="N411" s="140">
        <f t="shared" si="114"/>
        <v>2109</v>
      </c>
      <c r="O411" s="141">
        <f t="shared" si="114"/>
        <v>14</v>
      </c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32"/>
      <c r="CP411" s="32"/>
      <c r="CQ411" s="32"/>
      <c r="CR411" s="32"/>
      <c r="CS411" s="32"/>
      <c r="CT411" s="32"/>
      <c r="CU411" s="32"/>
      <c r="CV411" s="32"/>
      <c r="CW411" s="32"/>
      <c r="CX411" s="32"/>
      <c r="CY411" s="32"/>
      <c r="CZ411" s="32"/>
      <c r="DA411" s="32"/>
      <c r="DB411" s="32"/>
      <c r="DC411" s="32"/>
      <c r="DD411" s="32"/>
      <c r="DE411" s="32"/>
      <c r="DF411" s="32"/>
      <c r="DG411" s="32"/>
      <c r="DH411" s="32"/>
      <c r="DI411" s="32"/>
      <c r="DJ411" s="32"/>
      <c r="DK411" s="32"/>
      <c r="DL411" s="32"/>
      <c r="DM411" s="32"/>
      <c r="DN411" s="32"/>
      <c r="DO411" s="32"/>
      <c r="DP411" s="32"/>
      <c r="DQ411" s="32"/>
      <c r="DR411" s="32"/>
      <c r="DS411" s="32"/>
      <c r="DT411" s="32"/>
      <c r="DU411" s="32"/>
      <c r="DV411" s="32"/>
      <c r="DW411" s="32"/>
      <c r="DX411" s="32"/>
      <c r="DY411" s="32"/>
      <c r="DZ411" s="32"/>
      <c r="EA411" s="32"/>
      <c r="EB411" s="32"/>
      <c r="EC411" s="32"/>
      <c r="ED411" s="32"/>
      <c r="EE411" s="32"/>
      <c r="EF411" s="32"/>
      <c r="EG411" s="32"/>
      <c r="EH411" s="32"/>
      <c r="EI411" s="32"/>
      <c r="EJ411" s="32"/>
      <c r="EK411" s="32"/>
      <c r="EL411" s="32"/>
      <c r="EM411" s="32"/>
      <c r="EN411" s="32"/>
      <c r="EO411" s="32"/>
      <c r="EP411" s="32"/>
      <c r="EQ411" s="32"/>
      <c r="ER411" s="32"/>
      <c r="ES411" s="32"/>
      <c r="ET411" s="32"/>
      <c r="EU411" s="32"/>
      <c r="EV411" s="32"/>
      <c r="EW411" s="32"/>
      <c r="EX411" s="32"/>
      <c r="EY411" s="32"/>
      <c r="EZ411" s="32"/>
      <c r="FA411" s="32"/>
      <c r="FB411" s="32"/>
      <c r="FC411" s="32"/>
      <c r="FD411" s="32"/>
      <c r="FE411" s="32"/>
      <c r="FF411" s="32"/>
      <c r="FG411" s="32"/>
      <c r="FH411" s="32"/>
      <c r="FI411" s="32"/>
      <c r="FJ411" s="32"/>
      <c r="FK411" s="32"/>
      <c r="FL411" s="32"/>
      <c r="FM411" s="32"/>
      <c r="FN411" s="32"/>
      <c r="FO411" s="32"/>
      <c r="FP411" s="32"/>
      <c r="FQ411" s="32"/>
      <c r="FR411" s="32"/>
      <c r="FS411" s="32"/>
      <c r="FT411" s="32"/>
      <c r="FU411" s="32"/>
      <c r="FV411" s="32"/>
      <c r="FW411" s="32"/>
      <c r="FX411" s="32"/>
      <c r="FY411" s="32"/>
      <c r="FZ411" s="32"/>
      <c r="GA411" s="32"/>
      <c r="GB411" s="32"/>
      <c r="GC411" s="32"/>
      <c r="GD411" s="32"/>
      <c r="GE411" s="32"/>
      <c r="GF411" s="32"/>
      <c r="GG411" s="32"/>
      <c r="GH411" s="32"/>
      <c r="GI411" s="32"/>
      <c r="GJ411" s="32"/>
      <c r="GK411" s="32"/>
      <c r="GL411" s="32"/>
      <c r="GM411" s="32"/>
      <c r="GN411" s="32"/>
      <c r="GO411" s="32"/>
      <c r="GP411" s="32"/>
      <c r="GQ411" s="32"/>
      <c r="GR411" s="32"/>
      <c r="GS411" s="32"/>
      <c r="GT411" s="32"/>
      <c r="GU411" s="32"/>
      <c r="GV411" s="32"/>
      <c r="GW411" s="32"/>
      <c r="GX411" s="32"/>
      <c r="GY411" s="32"/>
      <c r="GZ411" s="32"/>
      <c r="HA411" s="32"/>
      <c r="HB411" s="32"/>
      <c r="HC411" s="32"/>
      <c r="HD411" s="32"/>
      <c r="HE411" s="32"/>
      <c r="HF411" s="32"/>
      <c r="HG411" s="32"/>
      <c r="HH411" s="32"/>
      <c r="HI411" s="32"/>
      <c r="HJ411" s="32"/>
      <c r="HK411" s="32"/>
      <c r="HL411" s="32"/>
      <c r="HM411" s="32"/>
      <c r="HN411" s="32"/>
      <c r="HO411" s="32"/>
      <c r="HP411" s="32"/>
      <c r="HQ411" s="32"/>
      <c r="HR411" s="32"/>
      <c r="HS411" s="32"/>
      <c r="HT411" s="32"/>
      <c r="HU411" s="32"/>
      <c r="HV411" s="32"/>
      <c r="HW411" s="32"/>
      <c r="HX411" s="32"/>
      <c r="HY411" s="32"/>
      <c r="HZ411" s="32"/>
      <c r="IA411" s="32"/>
      <c r="IB411" s="32"/>
      <c r="IC411" s="32"/>
      <c r="ID411" s="32"/>
      <c r="IE411" s="32"/>
      <c r="IF411" s="32"/>
      <c r="IG411" s="32"/>
      <c r="IH411" s="32"/>
      <c r="II411" s="32"/>
      <c r="IJ411" s="32"/>
      <c r="IK411" s="32"/>
      <c r="IL411" s="32"/>
      <c r="IM411" s="32"/>
      <c r="IN411" s="32"/>
      <c r="IO411" s="32"/>
      <c r="IP411" s="32"/>
      <c r="IQ411" s="32"/>
      <c r="IR411" s="32"/>
      <c r="IS411" s="32"/>
      <c r="IT411" s="32"/>
      <c r="IU411" s="32"/>
      <c r="IV411" s="32"/>
    </row>
    <row r="412" spans="1:256" ht="11.25" x14ac:dyDescent="0.15">
      <c r="A412" s="413"/>
      <c r="B412" s="419" t="s">
        <v>62</v>
      </c>
      <c r="C412" s="420"/>
      <c r="D412" s="207">
        <v>0</v>
      </c>
      <c r="E412" s="207">
        <v>0</v>
      </c>
      <c r="F412" s="207">
        <v>0</v>
      </c>
      <c r="G412" s="302"/>
      <c r="H412" s="302"/>
      <c r="I412" s="302"/>
      <c r="J412" s="302"/>
      <c r="K412" s="302"/>
      <c r="L412" s="302"/>
      <c r="M412" s="139">
        <f t="shared" si="114"/>
        <v>0</v>
      </c>
      <c r="N412" s="140">
        <f t="shared" si="114"/>
        <v>0</v>
      </c>
      <c r="O412" s="141">
        <f t="shared" si="114"/>
        <v>0</v>
      </c>
      <c r="X412" s="11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  <c r="CP412" s="32"/>
      <c r="CQ412" s="32"/>
      <c r="CR412" s="32"/>
      <c r="CS412" s="32"/>
      <c r="CT412" s="32"/>
      <c r="CU412" s="32"/>
      <c r="CV412" s="32"/>
      <c r="CW412" s="32"/>
      <c r="CX412" s="32"/>
      <c r="CY412" s="32"/>
      <c r="CZ412" s="32"/>
      <c r="DA412" s="32"/>
      <c r="DB412" s="32"/>
      <c r="DC412" s="32"/>
      <c r="DD412" s="32"/>
      <c r="DE412" s="32"/>
      <c r="DF412" s="32"/>
      <c r="DG412" s="32"/>
      <c r="DH412" s="32"/>
      <c r="DI412" s="32"/>
      <c r="DJ412" s="32"/>
      <c r="DK412" s="32"/>
      <c r="DL412" s="32"/>
      <c r="DM412" s="32"/>
      <c r="DN412" s="32"/>
      <c r="DO412" s="32"/>
      <c r="DP412" s="32"/>
      <c r="DQ412" s="32"/>
      <c r="DR412" s="32"/>
      <c r="DS412" s="32"/>
      <c r="DT412" s="32"/>
      <c r="DU412" s="32"/>
      <c r="DV412" s="32"/>
      <c r="DW412" s="32"/>
      <c r="DX412" s="32"/>
      <c r="DY412" s="32"/>
      <c r="DZ412" s="32"/>
      <c r="EA412" s="32"/>
      <c r="EB412" s="32"/>
      <c r="EC412" s="32"/>
      <c r="ED412" s="32"/>
      <c r="EE412" s="32"/>
      <c r="EF412" s="32"/>
      <c r="EG412" s="32"/>
      <c r="EH412" s="32"/>
      <c r="EI412" s="32"/>
      <c r="EJ412" s="32"/>
      <c r="EK412" s="32"/>
      <c r="EL412" s="32"/>
      <c r="EM412" s="32"/>
      <c r="EN412" s="32"/>
      <c r="EO412" s="32"/>
      <c r="EP412" s="32"/>
      <c r="EQ412" s="32"/>
      <c r="ER412" s="32"/>
      <c r="ES412" s="32"/>
      <c r="ET412" s="32"/>
      <c r="EU412" s="32"/>
      <c r="EV412" s="32"/>
      <c r="EW412" s="32"/>
      <c r="EX412" s="32"/>
      <c r="EY412" s="32"/>
      <c r="EZ412" s="32"/>
      <c r="FA412" s="32"/>
      <c r="FB412" s="32"/>
      <c r="FC412" s="32"/>
      <c r="FD412" s="32"/>
      <c r="FE412" s="32"/>
      <c r="FF412" s="32"/>
      <c r="FG412" s="32"/>
      <c r="FH412" s="32"/>
      <c r="FI412" s="32"/>
      <c r="FJ412" s="32"/>
      <c r="FK412" s="32"/>
      <c r="FL412" s="32"/>
      <c r="FM412" s="32"/>
      <c r="FN412" s="32"/>
      <c r="FO412" s="32"/>
      <c r="FP412" s="32"/>
      <c r="FQ412" s="32"/>
      <c r="FR412" s="32"/>
      <c r="FS412" s="32"/>
      <c r="FT412" s="32"/>
      <c r="FU412" s="32"/>
      <c r="FV412" s="32"/>
      <c r="FW412" s="32"/>
      <c r="FX412" s="32"/>
      <c r="FY412" s="32"/>
      <c r="FZ412" s="32"/>
      <c r="GA412" s="32"/>
      <c r="GB412" s="32"/>
      <c r="GC412" s="32"/>
      <c r="GD412" s="32"/>
      <c r="GE412" s="32"/>
      <c r="GF412" s="32"/>
      <c r="GG412" s="32"/>
      <c r="GH412" s="32"/>
      <c r="GI412" s="32"/>
      <c r="GJ412" s="32"/>
      <c r="GK412" s="32"/>
      <c r="GL412" s="32"/>
      <c r="GM412" s="32"/>
      <c r="GN412" s="32"/>
      <c r="GO412" s="32"/>
      <c r="GP412" s="32"/>
      <c r="GQ412" s="32"/>
      <c r="GR412" s="32"/>
      <c r="GS412" s="32"/>
      <c r="GT412" s="32"/>
      <c r="GU412" s="32"/>
      <c r="GV412" s="32"/>
      <c r="GW412" s="32"/>
      <c r="GX412" s="32"/>
      <c r="GY412" s="32"/>
      <c r="GZ412" s="32"/>
      <c r="HA412" s="32"/>
      <c r="HB412" s="32"/>
      <c r="HC412" s="32"/>
      <c r="HD412" s="32"/>
      <c r="HE412" s="32"/>
      <c r="HF412" s="32"/>
      <c r="HG412" s="32"/>
      <c r="HH412" s="32"/>
      <c r="HI412" s="32"/>
      <c r="HJ412" s="32"/>
      <c r="HK412" s="32"/>
      <c r="HL412" s="32"/>
      <c r="HM412" s="32"/>
      <c r="HN412" s="32"/>
      <c r="HO412" s="32"/>
      <c r="HP412" s="32"/>
      <c r="HQ412" s="32"/>
      <c r="HR412" s="32"/>
      <c r="HS412" s="32"/>
      <c r="HT412" s="32"/>
      <c r="HU412" s="32"/>
      <c r="HV412" s="32"/>
      <c r="HW412" s="32"/>
      <c r="HX412" s="32"/>
      <c r="HY412" s="32"/>
      <c r="HZ412" s="32"/>
      <c r="IA412" s="32"/>
      <c r="IB412" s="32"/>
      <c r="IC412" s="32"/>
      <c r="ID412" s="32"/>
      <c r="IE412" s="32"/>
      <c r="IF412" s="32"/>
      <c r="IG412" s="32"/>
      <c r="IH412" s="32"/>
      <c r="II412" s="32"/>
      <c r="IJ412" s="32"/>
      <c r="IK412" s="32"/>
      <c r="IL412" s="32"/>
      <c r="IM412" s="32"/>
      <c r="IN412" s="32"/>
      <c r="IO412" s="32"/>
      <c r="IP412" s="32"/>
      <c r="IQ412" s="32"/>
      <c r="IR412" s="32"/>
      <c r="IS412" s="32"/>
      <c r="IT412" s="32"/>
      <c r="IU412" s="32"/>
      <c r="IV412" s="32"/>
    </row>
    <row r="413" spans="1:256" ht="11.25" x14ac:dyDescent="0.15">
      <c r="A413" s="413"/>
      <c r="B413" s="421" t="s">
        <v>63</v>
      </c>
      <c r="C413" s="421"/>
      <c r="D413" s="207">
        <v>16</v>
      </c>
      <c r="E413" s="207">
        <v>30660</v>
      </c>
      <c r="F413" s="207">
        <v>397</v>
      </c>
      <c r="G413" s="302"/>
      <c r="H413" s="302"/>
      <c r="I413" s="302"/>
      <c r="J413" s="302"/>
      <c r="K413" s="302"/>
      <c r="L413" s="302"/>
      <c r="M413" s="139">
        <f t="shared" si="114"/>
        <v>16</v>
      </c>
      <c r="N413" s="140">
        <f t="shared" si="114"/>
        <v>30660</v>
      </c>
      <c r="O413" s="141">
        <f t="shared" si="114"/>
        <v>397</v>
      </c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2"/>
      <c r="CU413" s="32"/>
      <c r="CV413" s="32"/>
      <c r="CW413" s="32"/>
      <c r="CX413" s="32"/>
      <c r="CY413" s="32"/>
      <c r="CZ413" s="32"/>
      <c r="DA413" s="32"/>
      <c r="DB413" s="32"/>
      <c r="DC413" s="32"/>
      <c r="DD413" s="32"/>
      <c r="DE413" s="32"/>
      <c r="DF413" s="32"/>
      <c r="DG413" s="32"/>
      <c r="DH413" s="32"/>
      <c r="DI413" s="32"/>
      <c r="DJ413" s="32"/>
      <c r="DK413" s="32"/>
      <c r="DL413" s="32"/>
      <c r="DM413" s="32"/>
      <c r="DN413" s="32"/>
      <c r="DO413" s="32"/>
      <c r="DP413" s="32"/>
      <c r="DQ413" s="32"/>
      <c r="DR413" s="32"/>
      <c r="DS413" s="32"/>
      <c r="DT413" s="32"/>
      <c r="DU413" s="32"/>
      <c r="DV413" s="32"/>
      <c r="DW413" s="32"/>
      <c r="DX413" s="32"/>
      <c r="DY413" s="32"/>
      <c r="DZ413" s="32"/>
      <c r="EA413" s="32"/>
      <c r="EB413" s="32"/>
      <c r="EC413" s="32"/>
      <c r="ED413" s="32"/>
      <c r="EE413" s="32"/>
      <c r="EF413" s="32"/>
      <c r="EG413" s="32"/>
      <c r="EH413" s="32"/>
      <c r="EI413" s="32"/>
      <c r="EJ413" s="32"/>
      <c r="EK413" s="32"/>
      <c r="EL413" s="32"/>
      <c r="EM413" s="32"/>
      <c r="EN413" s="32"/>
      <c r="EO413" s="32"/>
      <c r="EP413" s="32"/>
      <c r="EQ413" s="32"/>
      <c r="ER413" s="32"/>
      <c r="ES413" s="32"/>
      <c r="ET413" s="32"/>
      <c r="EU413" s="32"/>
      <c r="EV413" s="32"/>
      <c r="EW413" s="32"/>
      <c r="EX413" s="32"/>
      <c r="EY413" s="32"/>
      <c r="EZ413" s="32"/>
      <c r="FA413" s="32"/>
      <c r="FB413" s="32"/>
      <c r="FC413" s="32"/>
      <c r="FD413" s="32"/>
      <c r="FE413" s="32"/>
      <c r="FF413" s="32"/>
      <c r="FG413" s="32"/>
      <c r="FH413" s="32"/>
      <c r="FI413" s="32"/>
      <c r="FJ413" s="32"/>
      <c r="FK413" s="32"/>
      <c r="FL413" s="32"/>
      <c r="FM413" s="32"/>
      <c r="FN413" s="32"/>
      <c r="FO413" s="32"/>
      <c r="FP413" s="32"/>
      <c r="FQ413" s="32"/>
      <c r="FR413" s="32"/>
      <c r="FS413" s="32"/>
      <c r="FT413" s="32"/>
      <c r="FU413" s="32"/>
      <c r="FV413" s="32"/>
      <c r="FW413" s="32"/>
      <c r="FX413" s="32"/>
      <c r="FY413" s="32"/>
      <c r="FZ413" s="32"/>
      <c r="GA413" s="32"/>
      <c r="GB413" s="32"/>
      <c r="GC413" s="32"/>
      <c r="GD413" s="32"/>
      <c r="GE413" s="32"/>
      <c r="GF413" s="32"/>
      <c r="GG413" s="32"/>
      <c r="GH413" s="32"/>
      <c r="GI413" s="32"/>
      <c r="GJ413" s="32"/>
      <c r="GK413" s="32"/>
      <c r="GL413" s="32"/>
      <c r="GM413" s="32"/>
      <c r="GN413" s="32"/>
      <c r="GO413" s="32"/>
      <c r="GP413" s="32"/>
      <c r="GQ413" s="32"/>
      <c r="GR413" s="32"/>
      <c r="GS413" s="32"/>
      <c r="GT413" s="32"/>
      <c r="GU413" s="32"/>
      <c r="GV413" s="32"/>
      <c r="GW413" s="32"/>
      <c r="GX413" s="32"/>
      <c r="GY413" s="32"/>
      <c r="GZ413" s="32"/>
      <c r="HA413" s="32"/>
      <c r="HB413" s="32"/>
      <c r="HC413" s="32"/>
      <c r="HD413" s="32"/>
      <c r="HE413" s="32"/>
      <c r="HF413" s="32"/>
      <c r="HG413" s="32"/>
      <c r="HH413" s="32"/>
      <c r="HI413" s="32"/>
      <c r="HJ413" s="32"/>
      <c r="HK413" s="32"/>
      <c r="HL413" s="32"/>
      <c r="HM413" s="32"/>
      <c r="HN413" s="32"/>
      <c r="HO413" s="32"/>
      <c r="HP413" s="32"/>
      <c r="HQ413" s="32"/>
      <c r="HR413" s="32"/>
      <c r="HS413" s="32"/>
      <c r="HT413" s="32"/>
      <c r="HU413" s="32"/>
      <c r="HV413" s="32"/>
      <c r="HW413" s="32"/>
      <c r="HX413" s="32"/>
      <c r="HY413" s="32"/>
      <c r="HZ413" s="32"/>
      <c r="IA413" s="32"/>
      <c r="IB413" s="32"/>
      <c r="IC413" s="32"/>
      <c r="ID413" s="32"/>
      <c r="IE413" s="32"/>
      <c r="IF413" s="32"/>
      <c r="IG413" s="32"/>
      <c r="IH413" s="32"/>
      <c r="II413" s="32"/>
      <c r="IJ413" s="32"/>
      <c r="IK413" s="32"/>
      <c r="IL413" s="32"/>
      <c r="IM413" s="32"/>
      <c r="IN413" s="32"/>
      <c r="IO413" s="32"/>
      <c r="IP413" s="32"/>
      <c r="IQ413" s="32"/>
      <c r="IR413" s="32"/>
      <c r="IS413" s="32"/>
      <c r="IT413" s="32"/>
      <c r="IU413" s="32"/>
      <c r="IV413" s="32"/>
    </row>
    <row r="414" spans="1:256" ht="11.25" x14ac:dyDescent="0.15">
      <c r="A414" s="413"/>
      <c r="B414" s="421" t="s">
        <v>65</v>
      </c>
      <c r="C414" s="421"/>
      <c r="D414" s="207">
        <v>6</v>
      </c>
      <c r="E414" s="207">
        <v>2544</v>
      </c>
      <c r="F414" s="207">
        <v>599</v>
      </c>
      <c r="G414" s="302"/>
      <c r="H414" s="302"/>
      <c r="I414" s="302"/>
      <c r="J414" s="302"/>
      <c r="K414" s="302"/>
      <c r="L414" s="302"/>
      <c r="M414" s="139">
        <f t="shared" si="114"/>
        <v>6</v>
      </c>
      <c r="N414" s="140">
        <f t="shared" si="114"/>
        <v>2544</v>
      </c>
      <c r="O414" s="141">
        <f t="shared" si="114"/>
        <v>599</v>
      </c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  <c r="CP414" s="32"/>
      <c r="CQ414" s="32"/>
      <c r="CR414" s="32"/>
      <c r="CS414" s="32"/>
      <c r="CT414" s="32"/>
      <c r="CU414" s="32"/>
      <c r="CV414" s="32"/>
      <c r="CW414" s="32"/>
      <c r="CX414" s="32"/>
      <c r="CY414" s="32"/>
      <c r="CZ414" s="32"/>
      <c r="DA414" s="32"/>
      <c r="DB414" s="32"/>
      <c r="DC414" s="32"/>
      <c r="DD414" s="32"/>
      <c r="DE414" s="32"/>
      <c r="DF414" s="32"/>
      <c r="DG414" s="32"/>
      <c r="DH414" s="32"/>
      <c r="DI414" s="32"/>
      <c r="DJ414" s="32"/>
      <c r="DK414" s="32"/>
      <c r="DL414" s="32"/>
      <c r="DM414" s="32"/>
      <c r="DN414" s="32"/>
      <c r="DO414" s="32"/>
      <c r="DP414" s="32"/>
      <c r="DQ414" s="32"/>
      <c r="DR414" s="32"/>
      <c r="DS414" s="32"/>
      <c r="DT414" s="32"/>
      <c r="DU414" s="32"/>
      <c r="DV414" s="32"/>
      <c r="DW414" s="32"/>
      <c r="DX414" s="32"/>
      <c r="DY414" s="32"/>
      <c r="DZ414" s="32"/>
      <c r="EA414" s="32"/>
      <c r="EB414" s="32"/>
      <c r="EC414" s="32"/>
      <c r="ED414" s="32"/>
      <c r="EE414" s="32"/>
      <c r="EF414" s="32"/>
      <c r="EG414" s="32"/>
      <c r="EH414" s="32"/>
      <c r="EI414" s="32"/>
      <c r="EJ414" s="32"/>
      <c r="EK414" s="32"/>
      <c r="EL414" s="32"/>
      <c r="EM414" s="32"/>
      <c r="EN414" s="32"/>
      <c r="EO414" s="32"/>
      <c r="EP414" s="32"/>
      <c r="EQ414" s="32"/>
      <c r="ER414" s="32"/>
      <c r="ES414" s="32"/>
      <c r="ET414" s="32"/>
      <c r="EU414" s="32"/>
      <c r="EV414" s="32"/>
      <c r="EW414" s="32"/>
      <c r="EX414" s="32"/>
      <c r="EY414" s="32"/>
      <c r="EZ414" s="32"/>
      <c r="FA414" s="32"/>
      <c r="FB414" s="32"/>
      <c r="FC414" s="32"/>
      <c r="FD414" s="32"/>
      <c r="FE414" s="32"/>
      <c r="FF414" s="32"/>
      <c r="FG414" s="32"/>
      <c r="FH414" s="32"/>
      <c r="FI414" s="32"/>
      <c r="FJ414" s="32"/>
      <c r="FK414" s="32"/>
      <c r="FL414" s="32"/>
      <c r="FM414" s="32"/>
      <c r="FN414" s="32"/>
      <c r="FO414" s="32"/>
      <c r="FP414" s="32"/>
      <c r="FQ414" s="32"/>
      <c r="FR414" s="32"/>
      <c r="FS414" s="32"/>
      <c r="FT414" s="32"/>
      <c r="FU414" s="32"/>
      <c r="FV414" s="32"/>
      <c r="FW414" s="32"/>
      <c r="FX414" s="32"/>
      <c r="FY414" s="32"/>
      <c r="FZ414" s="32"/>
      <c r="GA414" s="32"/>
      <c r="GB414" s="32"/>
      <c r="GC414" s="32"/>
      <c r="GD414" s="32"/>
      <c r="GE414" s="32"/>
      <c r="GF414" s="32"/>
      <c r="GG414" s="32"/>
      <c r="GH414" s="32"/>
      <c r="GI414" s="32"/>
      <c r="GJ414" s="32"/>
      <c r="GK414" s="32"/>
      <c r="GL414" s="32"/>
      <c r="GM414" s="32"/>
      <c r="GN414" s="32"/>
      <c r="GO414" s="32"/>
      <c r="GP414" s="32"/>
      <c r="GQ414" s="32"/>
      <c r="GR414" s="32"/>
      <c r="GS414" s="32"/>
      <c r="GT414" s="32"/>
      <c r="GU414" s="32"/>
      <c r="GV414" s="32"/>
      <c r="GW414" s="32"/>
      <c r="GX414" s="32"/>
      <c r="GY414" s="32"/>
      <c r="GZ414" s="32"/>
      <c r="HA414" s="32"/>
      <c r="HB414" s="32"/>
      <c r="HC414" s="32"/>
      <c r="HD414" s="32"/>
      <c r="HE414" s="32"/>
      <c r="HF414" s="32"/>
      <c r="HG414" s="32"/>
      <c r="HH414" s="32"/>
      <c r="HI414" s="32"/>
      <c r="HJ414" s="32"/>
      <c r="HK414" s="32"/>
      <c r="HL414" s="32"/>
      <c r="HM414" s="32"/>
      <c r="HN414" s="32"/>
      <c r="HO414" s="32"/>
      <c r="HP414" s="32"/>
      <c r="HQ414" s="32"/>
      <c r="HR414" s="32"/>
      <c r="HS414" s="32"/>
      <c r="HT414" s="32"/>
      <c r="HU414" s="32"/>
      <c r="HV414" s="32"/>
      <c r="HW414" s="32"/>
      <c r="HX414" s="32"/>
      <c r="HY414" s="32"/>
      <c r="HZ414" s="32"/>
      <c r="IA414" s="32"/>
      <c r="IB414" s="32"/>
      <c r="IC414" s="32"/>
      <c r="ID414" s="32"/>
      <c r="IE414" s="32"/>
      <c r="IF414" s="32"/>
      <c r="IG414" s="32"/>
      <c r="IH414" s="32"/>
      <c r="II414" s="32"/>
      <c r="IJ414" s="32"/>
      <c r="IK414" s="32"/>
      <c r="IL414" s="32"/>
      <c r="IM414" s="32"/>
      <c r="IN414" s="32"/>
      <c r="IO414" s="32"/>
      <c r="IP414" s="32"/>
      <c r="IQ414" s="32"/>
      <c r="IR414" s="32"/>
      <c r="IS414" s="32"/>
      <c r="IT414" s="32"/>
      <c r="IU414" s="32"/>
      <c r="IV414" s="32"/>
    </row>
    <row r="415" spans="1:256" ht="11.25" x14ac:dyDescent="0.15">
      <c r="A415" s="413"/>
      <c r="B415" s="421" t="s">
        <v>66</v>
      </c>
      <c r="C415" s="421"/>
      <c r="D415" s="207">
        <v>1</v>
      </c>
      <c r="E415" s="207">
        <v>85</v>
      </c>
      <c r="F415" s="207">
        <v>171</v>
      </c>
      <c r="G415" s="302">
        <v>1</v>
      </c>
      <c r="H415" s="302">
        <v>1686</v>
      </c>
      <c r="I415" s="302">
        <v>30.6</v>
      </c>
      <c r="J415" s="301"/>
      <c r="K415" s="301"/>
      <c r="L415" s="301"/>
      <c r="M415" s="139">
        <f>D415+G415-J415</f>
        <v>2</v>
      </c>
      <c r="N415" s="140">
        <f>E415+H415-K415</f>
        <v>1771</v>
      </c>
      <c r="O415" s="141">
        <f>F415+I415-L415</f>
        <v>201.6</v>
      </c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CA415" s="32"/>
      <c r="CB415" s="32"/>
      <c r="CC415" s="32"/>
      <c r="CD415" s="32"/>
      <c r="CE415" s="32"/>
      <c r="CF415" s="32"/>
      <c r="CG415" s="32"/>
      <c r="CH415" s="32"/>
      <c r="CI415" s="32"/>
      <c r="CJ415" s="32"/>
      <c r="CK415" s="32"/>
      <c r="CL415" s="32"/>
      <c r="CM415" s="32"/>
      <c r="CN415" s="32"/>
      <c r="CO415" s="32"/>
      <c r="CP415" s="32"/>
      <c r="CQ415" s="32"/>
      <c r="CR415" s="32"/>
      <c r="CS415" s="32"/>
      <c r="CT415" s="32"/>
      <c r="CU415" s="32"/>
      <c r="CV415" s="32"/>
      <c r="CW415" s="32"/>
      <c r="CX415" s="32"/>
      <c r="CY415" s="32"/>
      <c r="CZ415" s="32"/>
      <c r="DA415" s="32"/>
      <c r="DB415" s="32"/>
      <c r="DC415" s="32"/>
      <c r="DD415" s="32"/>
      <c r="DE415" s="32"/>
      <c r="DF415" s="32"/>
      <c r="DG415" s="32"/>
      <c r="DH415" s="32"/>
      <c r="DI415" s="32"/>
      <c r="DJ415" s="32"/>
      <c r="DK415" s="32"/>
      <c r="DL415" s="32"/>
      <c r="DM415" s="32"/>
      <c r="DN415" s="32"/>
      <c r="DO415" s="32"/>
      <c r="DP415" s="32"/>
      <c r="DQ415" s="32"/>
      <c r="DR415" s="32"/>
      <c r="DS415" s="32"/>
      <c r="DT415" s="32"/>
      <c r="DU415" s="32"/>
      <c r="DV415" s="32"/>
      <c r="DW415" s="32"/>
      <c r="DX415" s="32"/>
      <c r="DY415" s="32"/>
      <c r="DZ415" s="32"/>
      <c r="EA415" s="32"/>
      <c r="EB415" s="32"/>
      <c r="EC415" s="32"/>
      <c r="ED415" s="32"/>
      <c r="EE415" s="32"/>
      <c r="EF415" s="32"/>
      <c r="EG415" s="32"/>
      <c r="EH415" s="32"/>
      <c r="EI415" s="32"/>
      <c r="EJ415" s="32"/>
      <c r="EK415" s="32"/>
      <c r="EL415" s="32"/>
      <c r="EM415" s="32"/>
      <c r="EN415" s="32"/>
      <c r="EO415" s="32"/>
      <c r="EP415" s="32"/>
      <c r="EQ415" s="32"/>
      <c r="ER415" s="32"/>
      <c r="ES415" s="32"/>
      <c r="ET415" s="32"/>
      <c r="EU415" s="32"/>
      <c r="EV415" s="32"/>
      <c r="EW415" s="32"/>
      <c r="EX415" s="32"/>
      <c r="EY415" s="32"/>
      <c r="EZ415" s="32"/>
      <c r="FA415" s="32"/>
      <c r="FB415" s="32"/>
      <c r="FC415" s="32"/>
      <c r="FD415" s="32"/>
      <c r="FE415" s="32"/>
      <c r="FF415" s="32"/>
      <c r="FG415" s="32"/>
      <c r="FH415" s="32"/>
      <c r="FI415" s="32"/>
      <c r="FJ415" s="32"/>
      <c r="FK415" s="32"/>
      <c r="FL415" s="32"/>
      <c r="FM415" s="32"/>
      <c r="FN415" s="32"/>
      <c r="FO415" s="32"/>
      <c r="FP415" s="32"/>
      <c r="FQ415" s="32"/>
      <c r="FR415" s="32"/>
      <c r="FS415" s="32"/>
      <c r="FT415" s="32"/>
      <c r="FU415" s="32"/>
      <c r="FV415" s="32"/>
      <c r="FW415" s="32"/>
      <c r="FX415" s="32"/>
      <c r="FY415" s="32"/>
      <c r="FZ415" s="32"/>
      <c r="GA415" s="32"/>
      <c r="GB415" s="32"/>
      <c r="GC415" s="32"/>
      <c r="GD415" s="32"/>
      <c r="GE415" s="32"/>
      <c r="GF415" s="32"/>
      <c r="GG415" s="32"/>
      <c r="GH415" s="32"/>
      <c r="GI415" s="32"/>
      <c r="GJ415" s="32"/>
      <c r="GK415" s="32"/>
      <c r="GL415" s="32"/>
      <c r="GM415" s="32"/>
      <c r="GN415" s="32"/>
      <c r="GO415" s="32"/>
      <c r="GP415" s="32"/>
      <c r="GQ415" s="32"/>
      <c r="GR415" s="32"/>
      <c r="GS415" s="32"/>
      <c r="GT415" s="32"/>
      <c r="GU415" s="32"/>
      <c r="GV415" s="32"/>
      <c r="GW415" s="32"/>
      <c r="GX415" s="32"/>
      <c r="GY415" s="32"/>
      <c r="GZ415" s="32"/>
      <c r="HA415" s="32"/>
      <c r="HB415" s="32"/>
      <c r="HC415" s="32"/>
      <c r="HD415" s="32"/>
      <c r="HE415" s="32"/>
      <c r="HF415" s="32"/>
      <c r="HG415" s="32"/>
      <c r="HH415" s="32"/>
      <c r="HI415" s="32"/>
      <c r="HJ415" s="32"/>
      <c r="HK415" s="32"/>
      <c r="HL415" s="32"/>
      <c r="HM415" s="32"/>
      <c r="HN415" s="32"/>
      <c r="HO415" s="32"/>
      <c r="HP415" s="32"/>
      <c r="HQ415" s="32"/>
      <c r="HR415" s="32"/>
      <c r="HS415" s="32"/>
      <c r="HT415" s="32"/>
      <c r="HU415" s="32"/>
      <c r="HV415" s="32"/>
      <c r="HW415" s="32"/>
      <c r="HX415" s="32"/>
      <c r="HY415" s="32"/>
      <c r="HZ415" s="32"/>
      <c r="IA415" s="32"/>
      <c r="IB415" s="32"/>
      <c r="IC415" s="32"/>
      <c r="ID415" s="32"/>
      <c r="IE415" s="32"/>
      <c r="IF415" s="32"/>
      <c r="IG415" s="32"/>
      <c r="IH415" s="32"/>
      <c r="II415" s="32"/>
      <c r="IJ415" s="32"/>
      <c r="IK415" s="32"/>
      <c r="IL415" s="32"/>
      <c r="IM415" s="32"/>
      <c r="IN415" s="32"/>
      <c r="IO415" s="32"/>
      <c r="IP415" s="32"/>
      <c r="IQ415" s="32"/>
      <c r="IR415" s="32"/>
      <c r="IS415" s="32"/>
      <c r="IT415" s="32"/>
      <c r="IU415" s="32"/>
      <c r="IV415" s="32"/>
    </row>
    <row r="416" spans="1:256" ht="12" thickBot="1" x14ac:dyDescent="0.2">
      <c r="A416" s="413"/>
      <c r="B416" s="416" t="s">
        <v>67</v>
      </c>
      <c r="C416" s="417"/>
      <c r="D416" s="207">
        <v>0</v>
      </c>
      <c r="E416" s="207">
        <v>0</v>
      </c>
      <c r="F416" s="305">
        <v>0</v>
      </c>
      <c r="G416" s="302"/>
      <c r="H416" s="302"/>
      <c r="I416" s="302"/>
      <c r="J416" s="302"/>
      <c r="K416" s="302"/>
      <c r="L416" s="302"/>
      <c r="M416" s="139">
        <f t="shared" si="114"/>
        <v>0</v>
      </c>
      <c r="N416" s="140">
        <f t="shared" si="114"/>
        <v>0</v>
      </c>
      <c r="O416" s="141">
        <f t="shared" si="114"/>
        <v>0</v>
      </c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  <c r="CP416" s="32"/>
      <c r="CQ416" s="32"/>
      <c r="CR416" s="32"/>
      <c r="CS416" s="32"/>
      <c r="CT416" s="32"/>
      <c r="CU416" s="32"/>
      <c r="CV416" s="32"/>
      <c r="CW416" s="32"/>
      <c r="CX416" s="32"/>
      <c r="CY416" s="32"/>
      <c r="CZ416" s="32"/>
      <c r="DA416" s="32"/>
      <c r="DB416" s="32"/>
      <c r="DC416" s="32"/>
      <c r="DD416" s="32"/>
      <c r="DE416" s="32"/>
      <c r="DF416" s="32"/>
      <c r="DG416" s="32"/>
      <c r="DH416" s="32"/>
      <c r="DI416" s="32"/>
      <c r="DJ416" s="32"/>
      <c r="DK416" s="32"/>
      <c r="DL416" s="32"/>
      <c r="DM416" s="32"/>
      <c r="DN416" s="32"/>
      <c r="DO416" s="32"/>
      <c r="DP416" s="32"/>
      <c r="DQ416" s="32"/>
      <c r="DR416" s="32"/>
      <c r="DS416" s="32"/>
      <c r="DT416" s="32"/>
      <c r="DU416" s="32"/>
      <c r="DV416" s="32"/>
      <c r="DW416" s="32"/>
      <c r="DX416" s="32"/>
      <c r="DY416" s="32"/>
      <c r="DZ416" s="32"/>
      <c r="EA416" s="32"/>
      <c r="EB416" s="32"/>
      <c r="EC416" s="32"/>
      <c r="ED416" s="32"/>
      <c r="EE416" s="32"/>
      <c r="EF416" s="32"/>
      <c r="EG416" s="32"/>
      <c r="EH416" s="32"/>
      <c r="EI416" s="32"/>
      <c r="EJ416" s="32"/>
      <c r="EK416" s="32"/>
      <c r="EL416" s="32"/>
      <c r="EM416" s="32"/>
      <c r="EN416" s="32"/>
      <c r="EO416" s="32"/>
      <c r="EP416" s="32"/>
      <c r="EQ416" s="32"/>
      <c r="ER416" s="32"/>
      <c r="ES416" s="32"/>
      <c r="ET416" s="32"/>
      <c r="EU416" s="32"/>
      <c r="EV416" s="32"/>
      <c r="EW416" s="32"/>
      <c r="EX416" s="32"/>
      <c r="EY416" s="32"/>
      <c r="EZ416" s="32"/>
      <c r="FA416" s="32"/>
      <c r="FB416" s="32"/>
      <c r="FC416" s="32"/>
      <c r="FD416" s="32"/>
      <c r="FE416" s="32"/>
      <c r="FF416" s="32"/>
      <c r="FG416" s="32"/>
      <c r="FH416" s="32"/>
      <c r="FI416" s="32"/>
      <c r="FJ416" s="32"/>
      <c r="FK416" s="32"/>
      <c r="FL416" s="32"/>
      <c r="FM416" s="32"/>
      <c r="FN416" s="32"/>
      <c r="FO416" s="32"/>
      <c r="FP416" s="32"/>
      <c r="FQ416" s="32"/>
      <c r="FR416" s="32"/>
      <c r="FS416" s="32"/>
      <c r="FT416" s="32"/>
      <c r="FU416" s="32"/>
      <c r="FV416" s="32"/>
      <c r="FW416" s="32"/>
      <c r="FX416" s="32"/>
      <c r="FY416" s="32"/>
      <c r="FZ416" s="32"/>
      <c r="GA416" s="32"/>
      <c r="GB416" s="32"/>
      <c r="GC416" s="32"/>
      <c r="GD416" s="32"/>
      <c r="GE416" s="32"/>
      <c r="GF416" s="32"/>
      <c r="GG416" s="32"/>
      <c r="GH416" s="32"/>
      <c r="GI416" s="32"/>
      <c r="GJ416" s="32"/>
      <c r="GK416" s="32"/>
      <c r="GL416" s="32"/>
      <c r="GM416" s="32"/>
      <c r="GN416" s="32"/>
      <c r="GO416" s="32"/>
      <c r="GP416" s="32"/>
      <c r="GQ416" s="32"/>
      <c r="GR416" s="32"/>
      <c r="GS416" s="32"/>
      <c r="GT416" s="32"/>
      <c r="GU416" s="32"/>
      <c r="GV416" s="32"/>
      <c r="GW416" s="32"/>
      <c r="GX416" s="32"/>
      <c r="GY416" s="32"/>
      <c r="GZ416" s="32"/>
      <c r="HA416" s="32"/>
      <c r="HB416" s="32"/>
      <c r="HC416" s="32"/>
      <c r="HD416" s="32"/>
      <c r="HE416" s="32"/>
      <c r="HF416" s="32"/>
      <c r="HG416" s="32"/>
      <c r="HH416" s="32"/>
      <c r="HI416" s="32"/>
      <c r="HJ416" s="32"/>
      <c r="HK416" s="32"/>
      <c r="HL416" s="32"/>
      <c r="HM416" s="32"/>
      <c r="HN416" s="32"/>
      <c r="HO416" s="32"/>
      <c r="HP416" s="32"/>
      <c r="HQ416" s="32"/>
      <c r="HR416" s="32"/>
      <c r="HS416" s="32"/>
      <c r="HT416" s="32"/>
      <c r="HU416" s="32"/>
      <c r="HV416" s="32"/>
      <c r="HW416" s="32"/>
      <c r="HX416" s="32"/>
      <c r="HY416" s="32"/>
      <c r="HZ416" s="32"/>
      <c r="IA416" s="32"/>
      <c r="IB416" s="32"/>
      <c r="IC416" s="32"/>
      <c r="ID416" s="32"/>
      <c r="IE416" s="32"/>
      <c r="IF416" s="32"/>
      <c r="IG416" s="32"/>
      <c r="IH416" s="32"/>
      <c r="II416" s="32"/>
      <c r="IJ416" s="32"/>
      <c r="IK416" s="32"/>
      <c r="IL416" s="32"/>
      <c r="IM416" s="32"/>
      <c r="IN416" s="32"/>
      <c r="IO416" s="32"/>
      <c r="IP416" s="32"/>
      <c r="IQ416" s="32"/>
      <c r="IR416" s="32"/>
      <c r="IS416" s="32"/>
      <c r="IT416" s="32"/>
      <c r="IU416" s="32"/>
      <c r="IV416" s="32"/>
    </row>
    <row r="417" spans="1:256" s="11" customFormat="1" ht="12" thickBot="1" x14ac:dyDescent="0.2">
      <c r="A417" s="410" t="s">
        <v>34</v>
      </c>
      <c r="B417" s="411"/>
      <c r="C417" s="412"/>
      <c r="D417" s="104">
        <v>126</v>
      </c>
      <c r="E417" s="104">
        <v>278876</v>
      </c>
      <c r="F417" s="104">
        <v>3362</v>
      </c>
      <c r="G417" s="104">
        <f>SUM(G418:G421)</f>
        <v>1</v>
      </c>
      <c r="H417" s="104">
        <f>SUM(H418:H421)</f>
        <v>1686</v>
      </c>
      <c r="I417" s="104">
        <f>SUM(I418:I421)</f>
        <v>30.6</v>
      </c>
      <c r="J417" s="104">
        <f t="shared" ref="J417:L417" si="116">SUM(J418:J421)</f>
        <v>0</v>
      </c>
      <c r="K417" s="104">
        <f t="shared" si="116"/>
        <v>0</v>
      </c>
      <c r="L417" s="105">
        <f t="shared" si="116"/>
        <v>0</v>
      </c>
      <c r="M417" s="134">
        <f t="shared" si="114"/>
        <v>127</v>
      </c>
      <c r="N417" s="135">
        <f t="shared" si="114"/>
        <v>280562</v>
      </c>
      <c r="O417" s="136">
        <f t="shared" si="114"/>
        <v>3392.6</v>
      </c>
      <c r="P417" s="1"/>
      <c r="Q417" s="1"/>
      <c r="R417" s="1"/>
      <c r="S417" s="1"/>
      <c r="T417" s="1"/>
      <c r="U417" s="1"/>
      <c r="V417" s="1"/>
      <c r="W417" s="1"/>
      <c r="X417" s="1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2"/>
      <c r="CU417" s="32"/>
      <c r="CV417" s="32"/>
      <c r="CW417" s="32"/>
      <c r="CX417" s="32"/>
      <c r="CY417" s="32"/>
      <c r="CZ417" s="32"/>
      <c r="DA417" s="32"/>
      <c r="DB417" s="32"/>
      <c r="DC417" s="32"/>
      <c r="DD417" s="32"/>
      <c r="DE417" s="32"/>
      <c r="DF417" s="32"/>
      <c r="DG417" s="32"/>
      <c r="DH417" s="32"/>
      <c r="DI417" s="32"/>
      <c r="DJ417" s="32"/>
      <c r="DK417" s="32"/>
      <c r="DL417" s="32"/>
      <c r="DM417" s="32"/>
      <c r="DN417" s="32"/>
      <c r="DO417" s="32"/>
      <c r="DP417" s="32"/>
      <c r="DQ417" s="32"/>
      <c r="DR417" s="32"/>
      <c r="DS417" s="32"/>
      <c r="DT417" s="32"/>
      <c r="DU417" s="32"/>
      <c r="DV417" s="32"/>
      <c r="DW417" s="32"/>
      <c r="DX417" s="32"/>
      <c r="DY417" s="32"/>
      <c r="DZ417" s="32"/>
      <c r="EA417" s="32"/>
      <c r="EB417" s="32"/>
      <c r="EC417" s="32"/>
      <c r="ED417" s="32"/>
      <c r="EE417" s="32"/>
      <c r="EF417" s="32"/>
      <c r="EG417" s="32"/>
      <c r="EH417" s="32"/>
      <c r="EI417" s="32"/>
      <c r="EJ417" s="32"/>
      <c r="EK417" s="32"/>
      <c r="EL417" s="32"/>
      <c r="EM417" s="32"/>
      <c r="EN417" s="32"/>
      <c r="EO417" s="32"/>
      <c r="EP417" s="32"/>
      <c r="EQ417" s="32"/>
      <c r="ER417" s="32"/>
      <c r="ES417" s="32"/>
      <c r="ET417" s="32"/>
      <c r="EU417" s="32"/>
      <c r="EV417" s="32"/>
      <c r="EW417" s="32"/>
      <c r="EX417" s="32"/>
      <c r="EY417" s="32"/>
      <c r="EZ417" s="32"/>
      <c r="FA417" s="32"/>
      <c r="FB417" s="32"/>
      <c r="FC417" s="32"/>
      <c r="FD417" s="32"/>
      <c r="FE417" s="32"/>
      <c r="FF417" s="32"/>
      <c r="FG417" s="32"/>
      <c r="FH417" s="32"/>
      <c r="FI417" s="32"/>
      <c r="FJ417" s="32"/>
      <c r="FK417" s="32"/>
      <c r="FL417" s="32"/>
      <c r="FM417" s="32"/>
      <c r="FN417" s="32"/>
      <c r="FO417" s="32"/>
      <c r="FP417" s="32"/>
      <c r="FQ417" s="32"/>
      <c r="FR417" s="32"/>
      <c r="FS417" s="32"/>
      <c r="FT417" s="32"/>
      <c r="FU417" s="32"/>
      <c r="FV417" s="32"/>
      <c r="FW417" s="32"/>
      <c r="FX417" s="32"/>
      <c r="FY417" s="32"/>
      <c r="FZ417" s="32"/>
      <c r="GA417" s="32"/>
      <c r="GB417" s="32"/>
      <c r="GC417" s="32"/>
      <c r="GD417" s="32"/>
      <c r="GE417" s="32"/>
      <c r="GF417" s="32"/>
      <c r="GG417" s="32"/>
      <c r="GH417" s="32"/>
      <c r="GI417" s="32"/>
      <c r="GJ417" s="32"/>
      <c r="GK417" s="32"/>
      <c r="GL417" s="32"/>
      <c r="GM417" s="32"/>
      <c r="GN417" s="32"/>
      <c r="GO417" s="32"/>
      <c r="GP417" s="32"/>
      <c r="GQ417" s="32"/>
      <c r="GR417" s="32"/>
      <c r="GS417" s="32"/>
      <c r="GT417" s="32"/>
      <c r="GU417" s="32"/>
      <c r="GV417" s="32"/>
      <c r="GW417" s="32"/>
      <c r="GX417" s="32"/>
      <c r="GY417" s="32"/>
      <c r="GZ417" s="32"/>
      <c r="HA417" s="32"/>
      <c r="HB417" s="32"/>
      <c r="HC417" s="32"/>
      <c r="HD417" s="32"/>
      <c r="HE417" s="32"/>
      <c r="HF417" s="32"/>
      <c r="HG417" s="32"/>
      <c r="HH417" s="32"/>
      <c r="HI417" s="32"/>
      <c r="HJ417" s="32"/>
      <c r="HK417" s="32"/>
      <c r="HL417" s="32"/>
      <c r="HM417" s="32"/>
      <c r="HN417" s="32"/>
      <c r="HO417" s="32"/>
      <c r="HP417" s="32"/>
      <c r="HQ417" s="32"/>
      <c r="HR417" s="32"/>
      <c r="HS417" s="32"/>
      <c r="HT417" s="32"/>
      <c r="HU417" s="32"/>
      <c r="HV417" s="32"/>
      <c r="HW417" s="32"/>
      <c r="HX417" s="32"/>
      <c r="HY417" s="32"/>
      <c r="HZ417" s="32"/>
      <c r="IA417" s="32"/>
      <c r="IB417" s="32"/>
      <c r="IC417" s="32"/>
      <c r="ID417" s="32"/>
      <c r="IE417" s="32"/>
      <c r="IF417" s="32"/>
      <c r="IG417" s="32"/>
      <c r="IH417" s="32"/>
      <c r="II417" s="32"/>
      <c r="IJ417" s="32"/>
      <c r="IK417" s="32"/>
      <c r="IL417" s="32"/>
      <c r="IM417" s="32"/>
      <c r="IN417" s="32"/>
      <c r="IO417" s="32"/>
      <c r="IP417" s="32"/>
      <c r="IQ417" s="32"/>
      <c r="IR417" s="32"/>
      <c r="IS417" s="32"/>
      <c r="IT417" s="32"/>
      <c r="IU417" s="32"/>
      <c r="IV417" s="32"/>
    </row>
    <row r="418" spans="1:256" ht="11.25" x14ac:dyDescent="0.15">
      <c r="A418" s="413" t="s">
        <v>68</v>
      </c>
      <c r="B418" s="414" t="s">
        <v>69</v>
      </c>
      <c r="C418" s="36" t="s">
        <v>70</v>
      </c>
      <c r="D418" s="306">
        <v>35</v>
      </c>
      <c r="E418" s="306">
        <v>55635</v>
      </c>
      <c r="F418" s="307">
        <v>1388</v>
      </c>
      <c r="G418" s="308">
        <v>1</v>
      </c>
      <c r="H418" s="308">
        <v>1686</v>
      </c>
      <c r="I418" s="308">
        <v>30.6</v>
      </c>
      <c r="J418" s="301"/>
      <c r="K418" s="301"/>
      <c r="L418" s="301"/>
      <c r="M418" s="139">
        <f>D418+G418-J418</f>
        <v>36</v>
      </c>
      <c r="N418" s="140">
        <f>E418+H418-K418</f>
        <v>57321</v>
      </c>
      <c r="O418" s="141">
        <f>F418+I418-L418</f>
        <v>1418.6</v>
      </c>
      <c r="X418" s="11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2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  <c r="CP418" s="32"/>
      <c r="CQ418" s="32"/>
      <c r="CR418" s="32"/>
      <c r="CS418" s="32"/>
      <c r="CT418" s="32"/>
      <c r="CU418" s="32"/>
      <c r="CV418" s="32"/>
      <c r="CW418" s="32"/>
      <c r="CX418" s="32"/>
      <c r="CY418" s="32"/>
      <c r="CZ418" s="32"/>
      <c r="DA418" s="32"/>
      <c r="DB418" s="32"/>
      <c r="DC418" s="32"/>
      <c r="DD418" s="32"/>
      <c r="DE418" s="32"/>
      <c r="DF418" s="32"/>
      <c r="DG418" s="32"/>
      <c r="DH418" s="32"/>
      <c r="DI418" s="32"/>
      <c r="DJ418" s="32"/>
      <c r="DK418" s="32"/>
      <c r="DL418" s="32"/>
      <c r="DM418" s="32"/>
      <c r="DN418" s="32"/>
      <c r="DO418" s="32"/>
      <c r="DP418" s="32"/>
      <c r="DQ418" s="32"/>
      <c r="DR418" s="32"/>
      <c r="DS418" s="32"/>
      <c r="DT418" s="32"/>
      <c r="DU418" s="32"/>
      <c r="DV418" s="32"/>
      <c r="DW418" s="32"/>
      <c r="DX418" s="32"/>
      <c r="DY418" s="32"/>
      <c r="DZ418" s="32"/>
      <c r="EA418" s="32"/>
      <c r="EB418" s="32"/>
      <c r="EC418" s="32"/>
      <c r="ED418" s="32"/>
      <c r="EE418" s="32"/>
      <c r="EF418" s="32"/>
      <c r="EG418" s="32"/>
      <c r="EH418" s="32"/>
      <c r="EI418" s="32"/>
      <c r="EJ418" s="32"/>
      <c r="EK418" s="32"/>
      <c r="EL418" s="32"/>
      <c r="EM418" s="32"/>
      <c r="EN418" s="32"/>
      <c r="EO418" s="32"/>
      <c r="EP418" s="32"/>
      <c r="EQ418" s="32"/>
      <c r="ER418" s="32"/>
      <c r="ES418" s="32"/>
      <c r="ET418" s="32"/>
      <c r="EU418" s="32"/>
      <c r="EV418" s="32"/>
      <c r="EW418" s="32"/>
      <c r="EX418" s="32"/>
      <c r="EY418" s="32"/>
      <c r="EZ418" s="32"/>
      <c r="FA418" s="32"/>
      <c r="FB418" s="32"/>
      <c r="FC418" s="32"/>
      <c r="FD418" s="32"/>
      <c r="FE418" s="32"/>
      <c r="FF418" s="32"/>
      <c r="FG418" s="32"/>
      <c r="FH418" s="32"/>
      <c r="FI418" s="32"/>
      <c r="FJ418" s="32"/>
      <c r="FK418" s="32"/>
      <c r="FL418" s="32"/>
      <c r="FM418" s="32"/>
      <c r="FN418" s="32"/>
      <c r="FO418" s="32"/>
      <c r="FP418" s="32"/>
      <c r="FQ418" s="32"/>
      <c r="FR418" s="32"/>
      <c r="FS418" s="32"/>
      <c r="FT418" s="32"/>
      <c r="FU418" s="32"/>
      <c r="FV418" s="32"/>
      <c r="FW418" s="32"/>
      <c r="FX418" s="32"/>
      <c r="FY418" s="32"/>
      <c r="FZ418" s="32"/>
      <c r="GA418" s="32"/>
      <c r="GB418" s="32"/>
      <c r="GC418" s="32"/>
      <c r="GD418" s="32"/>
      <c r="GE418" s="32"/>
      <c r="GF418" s="32"/>
      <c r="GG418" s="32"/>
      <c r="GH418" s="32"/>
      <c r="GI418" s="32"/>
      <c r="GJ418" s="32"/>
      <c r="GK418" s="32"/>
      <c r="GL418" s="32"/>
      <c r="GM418" s="32"/>
      <c r="GN418" s="32"/>
      <c r="GO418" s="32"/>
      <c r="GP418" s="32"/>
      <c r="GQ418" s="32"/>
      <c r="GR418" s="32"/>
      <c r="GS418" s="32"/>
      <c r="GT418" s="32"/>
      <c r="GU418" s="32"/>
      <c r="GV418" s="32"/>
      <c r="GW418" s="32"/>
      <c r="GX418" s="32"/>
      <c r="GY418" s="32"/>
      <c r="GZ418" s="32"/>
      <c r="HA418" s="32"/>
      <c r="HB418" s="32"/>
      <c r="HC418" s="32"/>
      <c r="HD418" s="32"/>
      <c r="HE418" s="32"/>
      <c r="HF418" s="32"/>
      <c r="HG418" s="32"/>
      <c r="HH418" s="32"/>
      <c r="HI418" s="32"/>
      <c r="HJ418" s="32"/>
      <c r="HK418" s="32"/>
      <c r="HL418" s="32"/>
      <c r="HM418" s="32"/>
      <c r="HN418" s="32"/>
      <c r="HO418" s="32"/>
      <c r="HP418" s="32"/>
      <c r="HQ418" s="32"/>
      <c r="HR418" s="32"/>
      <c r="HS418" s="32"/>
      <c r="HT418" s="32"/>
      <c r="HU418" s="32"/>
      <c r="HV418" s="32"/>
      <c r="HW418" s="32"/>
      <c r="HX418" s="32"/>
      <c r="HY418" s="32"/>
      <c r="HZ418" s="32"/>
      <c r="IA418" s="32"/>
      <c r="IB418" s="32"/>
      <c r="IC418" s="32"/>
      <c r="ID418" s="32"/>
      <c r="IE418" s="32"/>
      <c r="IF418" s="32"/>
      <c r="IG418" s="32"/>
      <c r="IH418" s="32"/>
      <c r="II418" s="32"/>
      <c r="IJ418" s="32"/>
      <c r="IK418" s="32"/>
      <c r="IL418" s="32"/>
      <c r="IM418" s="32"/>
      <c r="IN418" s="32"/>
      <c r="IO418" s="32"/>
      <c r="IP418" s="32"/>
      <c r="IQ418" s="32"/>
      <c r="IR418" s="32"/>
      <c r="IS418" s="32"/>
      <c r="IT418" s="32"/>
      <c r="IU418" s="32"/>
      <c r="IV418" s="32"/>
    </row>
    <row r="419" spans="1:256" ht="11.25" x14ac:dyDescent="0.15">
      <c r="A419" s="413"/>
      <c r="B419" s="414"/>
      <c r="C419" s="37" t="s">
        <v>72</v>
      </c>
      <c r="D419" s="306">
        <v>75</v>
      </c>
      <c r="E419" s="306">
        <v>138826</v>
      </c>
      <c r="F419" s="309">
        <v>1911</v>
      </c>
      <c r="G419" s="310"/>
      <c r="H419" s="310"/>
      <c r="I419" s="310"/>
      <c r="J419" s="310"/>
      <c r="K419" s="310"/>
      <c r="L419" s="310"/>
      <c r="M419" s="139">
        <f t="shared" si="114"/>
        <v>75</v>
      </c>
      <c r="N419" s="140">
        <f t="shared" si="114"/>
        <v>138826</v>
      </c>
      <c r="O419" s="141">
        <f t="shared" si="114"/>
        <v>1911</v>
      </c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CA419" s="32"/>
      <c r="CB419" s="32"/>
      <c r="CC419" s="32"/>
      <c r="CD419" s="32"/>
      <c r="CE419" s="32"/>
      <c r="CF419" s="32"/>
      <c r="CG419" s="32"/>
      <c r="CH419" s="32"/>
      <c r="CI419" s="32"/>
      <c r="CJ419" s="32"/>
      <c r="CK419" s="32"/>
      <c r="CL419" s="32"/>
      <c r="CM419" s="32"/>
      <c r="CN419" s="32"/>
      <c r="CO419" s="32"/>
      <c r="CP419" s="32"/>
      <c r="CQ419" s="32"/>
      <c r="CR419" s="32"/>
      <c r="CS419" s="32"/>
      <c r="CT419" s="32"/>
      <c r="CU419" s="32"/>
      <c r="CV419" s="32"/>
      <c r="CW419" s="32"/>
      <c r="CX419" s="32"/>
      <c r="CY419" s="32"/>
      <c r="CZ419" s="32"/>
      <c r="DA419" s="32"/>
      <c r="DB419" s="32"/>
      <c r="DC419" s="32"/>
      <c r="DD419" s="32"/>
      <c r="DE419" s="32"/>
      <c r="DF419" s="32"/>
      <c r="DG419" s="32"/>
      <c r="DH419" s="32"/>
      <c r="DI419" s="32"/>
      <c r="DJ419" s="32"/>
      <c r="DK419" s="32"/>
      <c r="DL419" s="32"/>
      <c r="DM419" s="32"/>
      <c r="DN419" s="32"/>
      <c r="DO419" s="32"/>
      <c r="DP419" s="32"/>
      <c r="DQ419" s="32"/>
      <c r="DR419" s="32"/>
      <c r="DS419" s="32"/>
      <c r="DT419" s="32"/>
      <c r="DU419" s="32"/>
      <c r="DV419" s="32"/>
      <c r="DW419" s="32"/>
      <c r="DX419" s="32"/>
      <c r="DY419" s="32"/>
      <c r="DZ419" s="32"/>
      <c r="EA419" s="32"/>
      <c r="EB419" s="32"/>
      <c r="EC419" s="32"/>
      <c r="ED419" s="32"/>
      <c r="EE419" s="32"/>
      <c r="EF419" s="32"/>
      <c r="EG419" s="32"/>
      <c r="EH419" s="32"/>
      <c r="EI419" s="32"/>
      <c r="EJ419" s="32"/>
      <c r="EK419" s="32"/>
      <c r="EL419" s="32"/>
      <c r="EM419" s="32"/>
      <c r="EN419" s="32"/>
      <c r="EO419" s="32"/>
      <c r="EP419" s="32"/>
      <c r="EQ419" s="32"/>
      <c r="ER419" s="32"/>
      <c r="ES419" s="32"/>
      <c r="ET419" s="32"/>
      <c r="EU419" s="32"/>
      <c r="EV419" s="32"/>
      <c r="EW419" s="32"/>
      <c r="EX419" s="32"/>
      <c r="EY419" s="32"/>
      <c r="EZ419" s="32"/>
      <c r="FA419" s="32"/>
      <c r="FB419" s="32"/>
      <c r="FC419" s="32"/>
      <c r="FD419" s="32"/>
      <c r="FE419" s="32"/>
      <c r="FF419" s="32"/>
      <c r="FG419" s="32"/>
      <c r="FH419" s="32"/>
      <c r="FI419" s="32"/>
      <c r="FJ419" s="32"/>
      <c r="FK419" s="32"/>
      <c r="FL419" s="32"/>
      <c r="FM419" s="32"/>
      <c r="FN419" s="32"/>
      <c r="FO419" s="32"/>
      <c r="FP419" s="32"/>
      <c r="FQ419" s="32"/>
      <c r="FR419" s="32"/>
      <c r="FS419" s="32"/>
      <c r="FT419" s="32"/>
      <c r="FU419" s="32"/>
      <c r="FV419" s="32"/>
      <c r="FW419" s="32"/>
      <c r="FX419" s="32"/>
      <c r="FY419" s="32"/>
      <c r="FZ419" s="32"/>
      <c r="GA419" s="32"/>
      <c r="GB419" s="32"/>
      <c r="GC419" s="32"/>
      <c r="GD419" s="32"/>
      <c r="GE419" s="32"/>
      <c r="GF419" s="32"/>
      <c r="GG419" s="32"/>
      <c r="GH419" s="32"/>
      <c r="GI419" s="32"/>
      <c r="GJ419" s="32"/>
      <c r="GK419" s="32"/>
      <c r="GL419" s="32"/>
      <c r="GM419" s="32"/>
      <c r="GN419" s="32"/>
      <c r="GO419" s="32"/>
      <c r="GP419" s="32"/>
      <c r="GQ419" s="32"/>
      <c r="GR419" s="32"/>
      <c r="GS419" s="32"/>
      <c r="GT419" s="32"/>
      <c r="GU419" s="32"/>
      <c r="GV419" s="32"/>
      <c r="GW419" s="32"/>
      <c r="GX419" s="32"/>
      <c r="GY419" s="32"/>
      <c r="GZ419" s="32"/>
      <c r="HA419" s="32"/>
      <c r="HB419" s="32"/>
      <c r="HC419" s="32"/>
      <c r="HD419" s="32"/>
      <c r="HE419" s="32"/>
      <c r="HF419" s="32"/>
      <c r="HG419" s="32"/>
      <c r="HH419" s="32"/>
      <c r="HI419" s="32"/>
      <c r="HJ419" s="32"/>
      <c r="HK419" s="32"/>
      <c r="HL419" s="32"/>
      <c r="HM419" s="32"/>
      <c r="HN419" s="32"/>
      <c r="HO419" s="32"/>
      <c r="HP419" s="32"/>
      <c r="HQ419" s="32"/>
      <c r="HR419" s="32"/>
      <c r="HS419" s="32"/>
      <c r="HT419" s="32"/>
      <c r="HU419" s="32"/>
      <c r="HV419" s="32"/>
      <c r="HW419" s="32"/>
      <c r="HX419" s="32"/>
      <c r="HY419" s="32"/>
      <c r="HZ419" s="32"/>
      <c r="IA419" s="32"/>
      <c r="IB419" s="32"/>
      <c r="IC419" s="32"/>
      <c r="ID419" s="32"/>
      <c r="IE419" s="32"/>
      <c r="IF419" s="32"/>
      <c r="IG419" s="32"/>
      <c r="IH419" s="32"/>
      <c r="II419" s="32"/>
      <c r="IJ419" s="32"/>
      <c r="IK419" s="32"/>
      <c r="IL419" s="32"/>
      <c r="IM419" s="32"/>
      <c r="IN419" s="32"/>
      <c r="IO419" s="32"/>
      <c r="IP419" s="32"/>
      <c r="IQ419" s="32"/>
      <c r="IR419" s="32"/>
      <c r="IS419" s="32"/>
      <c r="IT419" s="32"/>
      <c r="IU419" s="32"/>
      <c r="IV419" s="32"/>
    </row>
    <row r="420" spans="1:256" ht="11.25" x14ac:dyDescent="0.15">
      <c r="A420" s="413"/>
      <c r="B420" s="415"/>
      <c r="C420" s="38" t="s">
        <v>75</v>
      </c>
      <c r="D420" s="306">
        <v>16</v>
      </c>
      <c r="E420" s="306">
        <v>84415</v>
      </c>
      <c r="F420" s="309">
        <v>63</v>
      </c>
      <c r="G420" s="310"/>
      <c r="H420" s="310"/>
      <c r="I420" s="310"/>
      <c r="J420" s="310"/>
      <c r="K420" s="310"/>
      <c r="L420" s="310"/>
      <c r="M420" s="139">
        <f t="shared" si="114"/>
        <v>16</v>
      </c>
      <c r="N420" s="140">
        <f t="shared" si="114"/>
        <v>84415</v>
      </c>
      <c r="O420" s="141">
        <f t="shared" si="114"/>
        <v>63</v>
      </c>
      <c r="P420" s="11"/>
      <c r="Q420" s="11"/>
      <c r="R420" s="11"/>
      <c r="S420" s="11"/>
      <c r="T420" s="11"/>
      <c r="U420" s="11"/>
      <c r="V420" s="11"/>
      <c r="W420" s="11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CA420" s="32"/>
      <c r="CB420" s="32"/>
      <c r="CC420" s="32"/>
      <c r="CD420" s="32"/>
      <c r="CE420" s="32"/>
      <c r="CF420" s="32"/>
      <c r="CG420" s="32"/>
      <c r="CH420" s="32"/>
      <c r="CI420" s="32"/>
      <c r="CJ420" s="32"/>
      <c r="CK420" s="32"/>
      <c r="CL420" s="32"/>
      <c r="CM420" s="32"/>
      <c r="CN420" s="32"/>
      <c r="CO420" s="32"/>
      <c r="CP420" s="32"/>
      <c r="CQ420" s="32"/>
      <c r="CR420" s="32"/>
      <c r="CS420" s="32"/>
      <c r="CT420" s="32"/>
      <c r="CU420" s="32"/>
      <c r="CV420" s="32"/>
      <c r="CW420" s="32"/>
      <c r="CX420" s="32"/>
      <c r="CY420" s="32"/>
      <c r="CZ420" s="32"/>
      <c r="DA420" s="32"/>
      <c r="DB420" s="32"/>
      <c r="DC420" s="32"/>
      <c r="DD420" s="32"/>
      <c r="DE420" s="32"/>
      <c r="DF420" s="32"/>
      <c r="DG420" s="32"/>
      <c r="DH420" s="32"/>
      <c r="DI420" s="32"/>
      <c r="DJ420" s="32"/>
      <c r="DK420" s="32"/>
      <c r="DL420" s="32"/>
      <c r="DM420" s="32"/>
      <c r="DN420" s="32"/>
      <c r="DO420" s="32"/>
      <c r="DP420" s="32"/>
      <c r="DQ420" s="32"/>
      <c r="DR420" s="32"/>
      <c r="DS420" s="32"/>
      <c r="DT420" s="32"/>
      <c r="DU420" s="32"/>
      <c r="DV420" s="32"/>
      <c r="DW420" s="32"/>
      <c r="DX420" s="32"/>
      <c r="DY420" s="32"/>
      <c r="DZ420" s="32"/>
      <c r="EA420" s="32"/>
      <c r="EB420" s="32"/>
      <c r="EC420" s="32"/>
      <c r="ED420" s="32"/>
      <c r="EE420" s="32"/>
      <c r="EF420" s="32"/>
      <c r="EG420" s="32"/>
      <c r="EH420" s="32"/>
      <c r="EI420" s="32"/>
      <c r="EJ420" s="32"/>
      <c r="EK420" s="32"/>
      <c r="EL420" s="32"/>
      <c r="EM420" s="32"/>
      <c r="EN420" s="32"/>
      <c r="EO420" s="32"/>
      <c r="EP420" s="32"/>
      <c r="EQ420" s="32"/>
      <c r="ER420" s="32"/>
      <c r="ES420" s="32"/>
      <c r="ET420" s="32"/>
      <c r="EU420" s="32"/>
      <c r="EV420" s="32"/>
      <c r="EW420" s="32"/>
      <c r="EX420" s="32"/>
      <c r="EY420" s="32"/>
      <c r="EZ420" s="32"/>
      <c r="FA420" s="32"/>
      <c r="FB420" s="32"/>
      <c r="FC420" s="32"/>
      <c r="FD420" s="32"/>
      <c r="FE420" s="32"/>
      <c r="FF420" s="32"/>
      <c r="FG420" s="32"/>
      <c r="FH420" s="32"/>
      <c r="FI420" s="32"/>
      <c r="FJ420" s="32"/>
      <c r="FK420" s="32"/>
      <c r="FL420" s="32"/>
      <c r="FM420" s="32"/>
      <c r="FN420" s="32"/>
      <c r="FO420" s="32"/>
      <c r="FP420" s="32"/>
      <c r="FQ420" s="32"/>
      <c r="FR420" s="32"/>
      <c r="FS420" s="32"/>
      <c r="FT420" s="32"/>
      <c r="FU420" s="32"/>
      <c r="FV420" s="32"/>
      <c r="FW420" s="32"/>
      <c r="FX420" s="32"/>
      <c r="FY420" s="32"/>
      <c r="FZ420" s="32"/>
      <c r="GA420" s="32"/>
      <c r="GB420" s="32"/>
      <c r="GC420" s="32"/>
      <c r="GD420" s="32"/>
      <c r="GE420" s="32"/>
      <c r="GF420" s="32"/>
      <c r="GG420" s="32"/>
      <c r="GH420" s="32"/>
      <c r="GI420" s="32"/>
      <c r="GJ420" s="32"/>
      <c r="GK420" s="32"/>
      <c r="GL420" s="32"/>
      <c r="GM420" s="32"/>
      <c r="GN420" s="32"/>
      <c r="GO420" s="32"/>
      <c r="GP420" s="32"/>
      <c r="GQ420" s="32"/>
      <c r="GR420" s="32"/>
      <c r="GS420" s="32"/>
      <c r="GT420" s="32"/>
      <c r="GU420" s="32"/>
      <c r="GV420" s="32"/>
      <c r="GW420" s="32"/>
      <c r="GX420" s="32"/>
      <c r="GY420" s="32"/>
      <c r="GZ420" s="32"/>
      <c r="HA420" s="32"/>
      <c r="HB420" s="32"/>
      <c r="HC420" s="32"/>
      <c r="HD420" s="32"/>
      <c r="HE420" s="32"/>
      <c r="HF420" s="32"/>
      <c r="HG420" s="32"/>
      <c r="HH420" s="32"/>
      <c r="HI420" s="32"/>
      <c r="HJ420" s="32"/>
      <c r="HK420" s="32"/>
      <c r="HL420" s="32"/>
      <c r="HM420" s="32"/>
      <c r="HN420" s="32"/>
      <c r="HO420" s="32"/>
      <c r="HP420" s="32"/>
      <c r="HQ420" s="32"/>
      <c r="HR420" s="32"/>
      <c r="HS420" s="32"/>
      <c r="HT420" s="32"/>
      <c r="HU420" s="32"/>
      <c r="HV420" s="32"/>
      <c r="HW420" s="32"/>
      <c r="HX420" s="32"/>
      <c r="HY420" s="32"/>
      <c r="HZ420" s="32"/>
      <c r="IA420" s="32"/>
      <c r="IB420" s="32"/>
      <c r="IC420" s="32"/>
      <c r="ID420" s="32"/>
      <c r="IE420" s="32"/>
      <c r="IF420" s="32"/>
      <c r="IG420" s="32"/>
      <c r="IH420" s="32"/>
      <c r="II420" s="32"/>
      <c r="IJ420" s="32"/>
      <c r="IK420" s="32"/>
      <c r="IL420" s="32"/>
      <c r="IM420" s="32"/>
      <c r="IN420" s="32"/>
      <c r="IO420" s="32"/>
      <c r="IP420" s="32"/>
      <c r="IQ420" s="32"/>
      <c r="IR420" s="32"/>
      <c r="IS420" s="32"/>
      <c r="IT420" s="32"/>
      <c r="IU420" s="32"/>
      <c r="IV420" s="32"/>
    </row>
    <row r="421" spans="1:256" ht="12" thickBot="1" x14ac:dyDescent="0.2">
      <c r="A421" s="413"/>
      <c r="B421" s="416" t="s">
        <v>76</v>
      </c>
      <c r="C421" s="417"/>
      <c r="D421" s="306">
        <v>0</v>
      </c>
      <c r="E421" s="306">
        <v>0</v>
      </c>
      <c r="F421" s="311">
        <v>0</v>
      </c>
      <c r="G421" s="310"/>
      <c r="H421" s="310"/>
      <c r="I421" s="310"/>
      <c r="J421" s="310"/>
      <c r="K421" s="310"/>
      <c r="L421" s="310"/>
      <c r="M421" s="139">
        <f t="shared" si="114"/>
        <v>0</v>
      </c>
      <c r="N421" s="140">
        <f t="shared" si="114"/>
        <v>0</v>
      </c>
      <c r="O421" s="141">
        <f t="shared" si="114"/>
        <v>0</v>
      </c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32"/>
      <c r="CP421" s="32"/>
      <c r="CQ421" s="32"/>
      <c r="CR421" s="32"/>
      <c r="CS421" s="32"/>
      <c r="CT421" s="32"/>
      <c r="CU421" s="32"/>
      <c r="CV421" s="32"/>
      <c r="CW421" s="32"/>
      <c r="CX421" s="32"/>
      <c r="CY421" s="32"/>
      <c r="CZ421" s="32"/>
      <c r="DA421" s="32"/>
      <c r="DB421" s="32"/>
      <c r="DC421" s="32"/>
      <c r="DD421" s="32"/>
      <c r="DE421" s="32"/>
      <c r="DF421" s="32"/>
      <c r="DG421" s="32"/>
      <c r="DH421" s="32"/>
      <c r="DI421" s="32"/>
      <c r="DJ421" s="32"/>
      <c r="DK421" s="32"/>
      <c r="DL421" s="32"/>
      <c r="DM421" s="32"/>
      <c r="DN421" s="32"/>
      <c r="DO421" s="32"/>
      <c r="DP421" s="32"/>
      <c r="DQ421" s="32"/>
      <c r="DR421" s="32"/>
      <c r="DS421" s="32"/>
      <c r="DT421" s="32"/>
      <c r="DU421" s="32"/>
      <c r="DV421" s="32"/>
      <c r="DW421" s="32"/>
      <c r="DX421" s="32"/>
      <c r="DY421" s="32"/>
      <c r="DZ421" s="32"/>
      <c r="EA421" s="32"/>
      <c r="EB421" s="32"/>
      <c r="EC421" s="32"/>
      <c r="ED421" s="32"/>
      <c r="EE421" s="32"/>
      <c r="EF421" s="32"/>
      <c r="EG421" s="32"/>
      <c r="EH421" s="32"/>
      <c r="EI421" s="32"/>
      <c r="EJ421" s="32"/>
      <c r="EK421" s="32"/>
      <c r="EL421" s="32"/>
      <c r="EM421" s="32"/>
      <c r="EN421" s="32"/>
      <c r="EO421" s="32"/>
      <c r="EP421" s="32"/>
      <c r="EQ421" s="32"/>
      <c r="ER421" s="32"/>
      <c r="ES421" s="32"/>
      <c r="ET421" s="32"/>
      <c r="EU421" s="32"/>
      <c r="EV421" s="32"/>
      <c r="EW421" s="32"/>
      <c r="EX421" s="32"/>
      <c r="EY421" s="32"/>
      <c r="EZ421" s="32"/>
      <c r="FA421" s="32"/>
      <c r="FB421" s="32"/>
      <c r="FC421" s="32"/>
      <c r="FD421" s="32"/>
      <c r="FE421" s="32"/>
      <c r="FF421" s="32"/>
      <c r="FG421" s="32"/>
      <c r="FH421" s="32"/>
      <c r="FI421" s="32"/>
      <c r="FJ421" s="32"/>
      <c r="FK421" s="32"/>
      <c r="FL421" s="32"/>
      <c r="FM421" s="32"/>
      <c r="FN421" s="32"/>
      <c r="FO421" s="32"/>
      <c r="FP421" s="32"/>
      <c r="FQ421" s="32"/>
      <c r="FR421" s="32"/>
      <c r="FS421" s="32"/>
      <c r="FT421" s="32"/>
      <c r="FU421" s="32"/>
      <c r="FV421" s="32"/>
      <c r="FW421" s="32"/>
      <c r="FX421" s="32"/>
      <c r="FY421" s="32"/>
      <c r="FZ421" s="32"/>
      <c r="GA421" s="32"/>
      <c r="GB421" s="32"/>
      <c r="GC421" s="32"/>
      <c r="GD421" s="32"/>
      <c r="GE421" s="32"/>
      <c r="GF421" s="32"/>
      <c r="GG421" s="32"/>
      <c r="GH421" s="32"/>
      <c r="GI421" s="32"/>
      <c r="GJ421" s="32"/>
      <c r="GK421" s="32"/>
      <c r="GL421" s="32"/>
      <c r="GM421" s="32"/>
      <c r="GN421" s="32"/>
      <c r="GO421" s="32"/>
      <c r="GP421" s="32"/>
      <c r="GQ421" s="32"/>
      <c r="GR421" s="32"/>
      <c r="GS421" s="32"/>
      <c r="GT421" s="32"/>
      <c r="GU421" s="32"/>
      <c r="GV421" s="32"/>
      <c r="GW421" s="32"/>
      <c r="GX421" s="32"/>
      <c r="GY421" s="32"/>
      <c r="GZ421" s="32"/>
      <c r="HA421" s="32"/>
      <c r="HB421" s="32"/>
      <c r="HC421" s="32"/>
      <c r="HD421" s="32"/>
      <c r="HE421" s="32"/>
      <c r="HF421" s="32"/>
      <c r="HG421" s="32"/>
      <c r="HH421" s="32"/>
      <c r="HI421" s="32"/>
      <c r="HJ421" s="32"/>
      <c r="HK421" s="32"/>
      <c r="HL421" s="32"/>
      <c r="HM421" s="32"/>
      <c r="HN421" s="32"/>
      <c r="HO421" s="32"/>
      <c r="HP421" s="32"/>
      <c r="HQ421" s="32"/>
      <c r="HR421" s="32"/>
      <c r="HS421" s="32"/>
      <c r="HT421" s="32"/>
      <c r="HU421" s="32"/>
      <c r="HV421" s="32"/>
      <c r="HW421" s="32"/>
      <c r="HX421" s="32"/>
      <c r="HY421" s="32"/>
      <c r="HZ421" s="32"/>
      <c r="IA421" s="32"/>
      <c r="IB421" s="32"/>
      <c r="IC421" s="32"/>
      <c r="ID421" s="32"/>
      <c r="IE421" s="32"/>
      <c r="IF421" s="32"/>
      <c r="IG421" s="32"/>
      <c r="IH421" s="32"/>
      <c r="II421" s="32"/>
      <c r="IJ421" s="32"/>
      <c r="IK421" s="32"/>
      <c r="IL421" s="32"/>
      <c r="IM421" s="32"/>
      <c r="IN421" s="32"/>
      <c r="IO421" s="32"/>
      <c r="IP421" s="32"/>
      <c r="IQ421" s="32"/>
      <c r="IR421" s="32"/>
      <c r="IS421" s="32"/>
      <c r="IT421" s="32"/>
      <c r="IU421" s="32"/>
      <c r="IV421" s="32"/>
    </row>
    <row r="422" spans="1:256" s="11" customFormat="1" ht="12" thickBot="1" x14ac:dyDescent="0.2">
      <c r="A422" s="410" t="s">
        <v>34</v>
      </c>
      <c r="B422" s="411"/>
      <c r="C422" s="412"/>
      <c r="D422" s="104">
        <v>126</v>
      </c>
      <c r="E422" s="104">
        <v>278876</v>
      </c>
      <c r="F422" s="104">
        <v>3362</v>
      </c>
      <c r="G422" s="104">
        <f>SUM(G423:G429)</f>
        <v>1</v>
      </c>
      <c r="H422" s="104">
        <f>SUM(H423:H429)</f>
        <v>1686</v>
      </c>
      <c r="I422" s="104">
        <f>SUM(I423:I429)</f>
        <v>30.6</v>
      </c>
      <c r="J422" s="104">
        <f t="shared" ref="J422:L422" si="117">SUM(J423:J429)</f>
        <v>0</v>
      </c>
      <c r="K422" s="104">
        <f t="shared" si="117"/>
        <v>0</v>
      </c>
      <c r="L422" s="105">
        <f t="shared" si="117"/>
        <v>0</v>
      </c>
      <c r="M422" s="134">
        <f t="shared" si="114"/>
        <v>127</v>
      </c>
      <c r="N422" s="135">
        <f t="shared" si="114"/>
        <v>280562</v>
      </c>
      <c r="O422" s="136">
        <f t="shared" si="114"/>
        <v>3392.6</v>
      </c>
      <c r="P422" s="1"/>
      <c r="Q422" s="1"/>
      <c r="R422" s="1"/>
      <c r="S422" s="1"/>
      <c r="T422" s="1"/>
      <c r="U422" s="1"/>
      <c r="V422" s="1"/>
      <c r="W422" s="1"/>
      <c r="X422" s="1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CA422" s="32"/>
      <c r="CB422" s="32"/>
      <c r="CC422" s="32"/>
      <c r="CD422" s="32"/>
      <c r="CE422" s="32"/>
      <c r="CF422" s="32"/>
      <c r="CG422" s="32"/>
      <c r="CH422" s="32"/>
      <c r="CI422" s="32"/>
      <c r="CJ422" s="32"/>
      <c r="CK422" s="32"/>
      <c r="CL422" s="32"/>
      <c r="CM422" s="32"/>
      <c r="CN422" s="32"/>
      <c r="CO422" s="32"/>
      <c r="CP422" s="32"/>
      <c r="CQ422" s="32"/>
      <c r="CR422" s="32"/>
      <c r="CS422" s="32"/>
      <c r="CT422" s="32"/>
      <c r="CU422" s="32"/>
      <c r="CV422" s="32"/>
      <c r="CW422" s="32"/>
      <c r="CX422" s="32"/>
      <c r="CY422" s="32"/>
      <c r="CZ422" s="32"/>
      <c r="DA422" s="32"/>
      <c r="DB422" s="32"/>
      <c r="DC422" s="32"/>
      <c r="DD422" s="32"/>
      <c r="DE422" s="32"/>
      <c r="DF422" s="32"/>
      <c r="DG422" s="32"/>
      <c r="DH422" s="32"/>
      <c r="DI422" s="32"/>
      <c r="DJ422" s="32"/>
      <c r="DK422" s="32"/>
      <c r="DL422" s="32"/>
      <c r="DM422" s="32"/>
      <c r="DN422" s="32"/>
      <c r="DO422" s="32"/>
      <c r="DP422" s="32"/>
      <c r="DQ422" s="32"/>
      <c r="DR422" s="32"/>
      <c r="DS422" s="32"/>
      <c r="DT422" s="32"/>
      <c r="DU422" s="32"/>
      <c r="DV422" s="32"/>
      <c r="DW422" s="32"/>
      <c r="DX422" s="32"/>
      <c r="DY422" s="32"/>
      <c r="DZ422" s="32"/>
      <c r="EA422" s="32"/>
      <c r="EB422" s="32"/>
      <c r="EC422" s="32"/>
      <c r="ED422" s="32"/>
      <c r="EE422" s="32"/>
      <c r="EF422" s="32"/>
      <c r="EG422" s="32"/>
      <c r="EH422" s="32"/>
      <c r="EI422" s="32"/>
      <c r="EJ422" s="32"/>
      <c r="EK422" s="32"/>
      <c r="EL422" s="32"/>
      <c r="EM422" s="32"/>
      <c r="EN422" s="32"/>
      <c r="EO422" s="32"/>
      <c r="EP422" s="32"/>
      <c r="EQ422" s="32"/>
      <c r="ER422" s="32"/>
      <c r="ES422" s="32"/>
      <c r="ET422" s="32"/>
      <c r="EU422" s="32"/>
      <c r="EV422" s="32"/>
      <c r="EW422" s="32"/>
      <c r="EX422" s="32"/>
      <c r="EY422" s="32"/>
      <c r="EZ422" s="32"/>
      <c r="FA422" s="32"/>
      <c r="FB422" s="32"/>
      <c r="FC422" s="32"/>
      <c r="FD422" s="32"/>
      <c r="FE422" s="32"/>
      <c r="FF422" s="32"/>
      <c r="FG422" s="32"/>
      <c r="FH422" s="32"/>
      <c r="FI422" s="32"/>
      <c r="FJ422" s="32"/>
      <c r="FK422" s="32"/>
      <c r="FL422" s="32"/>
      <c r="FM422" s="32"/>
      <c r="FN422" s="32"/>
      <c r="FO422" s="32"/>
      <c r="FP422" s="32"/>
      <c r="FQ422" s="32"/>
      <c r="FR422" s="32"/>
      <c r="FS422" s="32"/>
      <c r="FT422" s="32"/>
      <c r="FU422" s="32"/>
      <c r="FV422" s="32"/>
      <c r="FW422" s="32"/>
      <c r="FX422" s="32"/>
      <c r="FY422" s="32"/>
      <c r="FZ422" s="32"/>
      <c r="GA422" s="32"/>
      <c r="GB422" s="32"/>
      <c r="GC422" s="32"/>
      <c r="GD422" s="32"/>
      <c r="GE422" s="32"/>
      <c r="GF422" s="32"/>
      <c r="GG422" s="32"/>
      <c r="GH422" s="32"/>
      <c r="GI422" s="32"/>
      <c r="GJ422" s="32"/>
      <c r="GK422" s="32"/>
      <c r="GL422" s="32"/>
      <c r="GM422" s="32"/>
      <c r="GN422" s="32"/>
      <c r="GO422" s="32"/>
      <c r="GP422" s="32"/>
      <c r="GQ422" s="32"/>
      <c r="GR422" s="32"/>
      <c r="GS422" s="32"/>
      <c r="GT422" s="32"/>
      <c r="GU422" s="32"/>
      <c r="GV422" s="32"/>
      <c r="GW422" s="32"/>
      <c r="GX422" s="32"/>
      <c r="GY422" s="32"/>
      <c r="GZ422" s="32"/>
      <c r="HA422" s="32"/>
      <c r="HB422" s="32"/>
      <c r="HC422" s="32"/>
      <c r="HD422" s="32"/>
      <c r="HE422" s="32"/>
      <c r="HF422" s="32"/>
      <c r="HG422" s="32"/>
      <c r="HH422" s="32"/>
      <c r="HI422" s="32"/>
      <c r="HJ422" s="32"/>
      <c r="HK422" s="32"/>
      <c r="HL422" s="32"/>
      <c r="HM422" s="32"/>
      <c r="HN422" s="32"/>
      <c r="HO422" s="32"/>
      <c r="HP422" s="32"/>
      <c r="HQ422" s="32"/>
      <c r="HR422" s="32"/>
      <c r="HS422" s="32"/>
      <c r="HT422" s="32"/>
      <c r="HU422" s="32"/>
      <c r="HV422" s="32"/>
      <c r="HW422" s="32"/>
      <c r="HX422" s="32"/>
      <c r="HY422" s="32"/>
      <c r="HZ422" s="32"/>
      <c r="IA422" s="32"/>
      <c r="IB422" s="32"/>
      <c r="IC422" s="32"/>
      <c r="ID422" s="32"/>
      <c r="IE422" s="32"/>
      <c r="IF422" s="32"/>
      <c r="IG422" s="32"/>
      <c r="IH422" s="32"/>
      <c r="II422" s="32"/>
      <c r="IJ422" s="32"/>
      <c r="IK422" s="32"/>
      <c r="IL422" s="32"/>
      <c r="IM422" s="32"/>
      <c r="IN422" s="32"/>
      <c r="IO422" s="32"/>
      <c r="IP422" s="32"/>
      <c r="IQ422" s="32"/>
      <c r="IR422" s="32"/>
      <c r="IS422" s="32"/>
      <c r="IT422" s="32"/>
      <c r="IU422" s="32"/>
      <c r="IV422" s="32"/>
    </row>
    <row r="423" spans="1:256" ht="11.25" x14ac:dyDescent="0.15">
      <c r="A423" s="413" t="s">
        <v>77</v>
      </c>
      <c r="B423" s="414" t="s">
        <v>78</v>
      </c>
      <c r="C423" s="38" t="s">
        <v>79</v>
      </c>
      <c r="D423" s="312">
        <v>3</v>
      </c>
      <c r="E423" s="209">
        <v>192</v>
      </c>
      <c r="F423" s="278">
        <v>522</v>
      </c>
      <c r="G423" s="302"/>
      <c r="H423" s="302"/>
      <c r="I423" s="302"/>
      <c r="J423" s="302"/>
      <c r="K423" s="302"/>
      <c r="L423" s="302"/>
      <c r="M423" s="139">
        <f t="shared" si="114"/>
        <v>3</v>
      </c>
      <c r="N423" s="140">
        <f t="shared" si="114"/>
        <v>192</v>
      </c>
      <c r="O423" s="141">
        <f t="shared" si="114"/>
        <v>522</v>
      </c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CA423" s="32"/>
      <c r="CB423" s="32"/>
      <c r="CC423" s="32"/>
      <c r="CD423" s="32"/>
      <c r="CE423" s="32"/>
      <c r="CF423" s="32"/>
      <c r="CG423" s="32"/>
      <c r="CH423" s="32"/>
      <c r="CI423" s="32"/>
      <c r="CJ423" s="32"/>
      <c r="CK423" s="32"/>
      <c r="CL423" s="32"/>
      <c r="CM423" s="32"/>
      <c r="CN423" s="32"/>
      <c r="CO423" s="32"/>
      <c r="CP423" s="32"/>
      <c r="CQ423" s="32"/>
      <c r="CR423" s="32"/>
      <c r="CS423" s="32"/>
      <c r="CT423" s="32"/>
      <c r="CU423" s="32"/>
      <c r="CV423" s="32"/>
      <c r="CW423" s="32"/>
      <c r="CX423" s="32"/>
      <c r="CY423" s="32"/>
      <c r="CZ423" s="32"/>
      <c r="DA423" s="32"/>
      <c r="DB423" s="32"/>
      <c r="DC423" s="32"/>
      <c r="DD423" s="32"/>
      <c r="DE423" s="32"/>
      <c r="DF423" s="32"/>
      <c r="DG423" s="32"/>
      <c r="DH423" s="32"/>
      <c r="DI423" s="32"/>
      <c r="DJ423" s="32"/>
      <c r="DK423" s="32"/>
      <c r="DL423" s="32"/>
      <c r="DM423" s="32"/>
      <c r="DN423" s="32"/>
      <c r="DO423" s="32"/>
      <c r="DP423" s="32"/>
      <c r="DQ423" s="32"/>
      <c r="DR423" s="32"/>
      <c r="DS423" s="32"/>
      <c r="DT423" s="32"/>
      <c r="DU423" s="32"/>
      <c r="DV423" s="32"/>
      <c r="DW423" s="32"/>
      <c r="DX423" s="32"/>
      <c r="DY423" s="32"/>
      <c r="DZ423" s="32"/>
      <c r="EA423" s="32"/>
      <c r="EB423" s="32"/>
      <c r="EC423" s="32"/>
      <c r="ED423" s="32"/>
      <c r="EE423" s="32"/>
      <c r="EF423" s="32"/>
      <c r="EG423" s="32"/>
      <c r="EH423" s="32"/>
      <c r="EI423" s="32"/>
      <c r="EJ423" s="32"/>
      <c r="EK423" s="32"/>
      <c r="EL423" s="32"/>
      <c r="EM423" s="32"/>
      <c r="EN423" s="32"/>
      <c r="EO423" s="32"/>
      <c r="EP423" s="32"/>
      <c r="EQ423" s="32"/>
      <c r="ER423" s="32"/>
      <c r="ES423" s="32"/>
      <c r="ET423" s="32"/>
      <c r="EU423" s="32"/>
      <c r="EV423" s="32"/>
      <c r="EW423" s="32"/>
      <c r="EX423" s="32"/>
      <c r="EY423" s="32"/>
      <c r="EZ423" s="32"/>
      <c r="FA423" s="32"/>
      <c r="FB423" s="32"/>
      <c r="FC423" s="32"/>
      <c r="FD423" s="32"/>
      <c r="FE423" s="32"/>
      <c r="FF423" s="32"/>
      <c r="FG423" s="32"/>
      <c r="FH423" s="32"/>
      <c r="FI423" s="32"/>
      <c r="FJ423" s="32"/>
      <c r="FK423" s="32"/>
      <c r="FL423" s="32"/>
      <c r="FM423" s="32"/>
      <c r="FN423" s="32"/>
      <c r="FO423" s="32"/>
      <c r="FP423" s="32"/>
      <c r="FQ423" s="32"/>
      <c r="FR423" s="32"/>
      <c r="FS423" s="32"/>
      <c r="FT423" s="32"/>
      <c r="FU423" s="32"/>
      <c r="FV423" s="32"/>
      <c r="FW423" s="32"/>
      <c r="FX423" s="32"/>
      <c r="FY423" s="32"/>
      <c r="FZ423" s="32"/>
      <c r="GA423" s="32"/>
      <c r="GB423" s="32"/>
      <c r="GC423" s="32"/>
      <c r="GD423" s="32"/>
      <c r="GE423" s="32"/>
      <c r="GF423" s="32"/>
      <c r="GG423" s="32"/>
      <c r="GH423" s="32"/>
      <c r="GI423" s="32"/>
      <c r="GJ423" s="32"/>
      <c r="GK423" s="32"/>
      <c r="GL423" s="32"/>
      <c r="GM423" s="32"/>
      <c r="GN423" s="32"/>
      <c r="GO423" s="32"/>
      <c r="GP423" s="32"/>
      <c r="GQ423" s="32"/>
      <c r="GR423" s="32"/>
      <c r="GS423" s="32"/>
      <c r="GT423" s="32"/>
      <c r="GU423" s="32"/>
      <c r="GV423" s="32"/>
      <c r="GW423" s="32"/>
      <c r="GX423" s="32"/>
      <c r="GY423" s="32"/>
      <c r="GZ423" s="32"/>
      <c r="HA423" s="32"/>
      <c r="HB423" s="32"/>
      <c r="HC423" s="32"/>
      <c r="HD423" s="32"/>
      <c r="HE423" s="32"/>
      <c r="HF423" s="32"/>
      <c r="HG423" s="32"/>
      <c r="HH423" s="32"/>
      <c r="HI423" s="32"/>
      <c r="HJ423" s="32"/>
      <c r="HK423" s="32"/>
      <c r="HL423" s="32"/>
      <c r="HM423" s="32"/>
      <c r="HN423" s="32"/>
      <c r="HO423" s="32"/>
      <c r="HP423" s="32"/>
      <c r="HQ423" s="32"/>
      <c r="HR423" s="32"/>
      <c r="HS423" s="32"/>
      <c r="HT423" s="32"/>
      <c r="HU423" s="32"/>
      <c r="HV423" s="32"/>
      <c r="HW423" s="32"/>
      <c r="HX423" s="32"/>
      <c r="HY423" s="32"/>
      <c r="HZ423" s="32"/>
      <c r="IA423" s="32"/>
      <c r="IB423" s="32"/>
      <c r="IC423" s="32"/>
      <c r="ID423" s="32"/>
      <c r="IE423" s="32"/>
      <c r="IF423" s="32"/>
      <c r="IG423" s="32"/>
      <c r="IH423" s="32"/>
      <c r="II423" s="32"/>
      <c r="IJ423" s="32"/>
      <c r="IK423" s="32"/>
      <c r="IL423" s="32"/>
      <c r="IM423" s="32"/>
      <c r="IN423" s="32"/>
      <c r="IO423" s="32"/>
      <c r="IP423" s="32"/>
      <c r="IQ423" s="32"/>
      <c r="IR423" s="32"/>
      <c r="IS423" s="32"/>
      <c r="IT423" s="32"/>
      <c r="IU423" s="32"/>
      <c r="IV423" s="32"/>
    </row>
    <row r="424" spans="1:256" ht="11.25" x14ac:dyDescent="0.15">
      <c r="A424" s="413"/>
      <c r="B424" s="414"/>
      <c r="C424" s="2" t="s">
        <v>82</v>
      </c>
      <c r="D424" s="207">
        <v>6</v>
      </c>
      <c r="E424" s="207">
        <v>3964</v>
      </c>
      <c r="F424" s="207">
        <v>98</v>
      </c>
      <c r="G424" s="271"/>
      <c r="H424" s="271"/>
      <c r="I424" s="271"/>
      <c r="J424" s="271"/>
      <c r="K424" s="271"/>
      <c r="L424" s="271"/>
      <c r="M424" s="139">
        <f t="shared" si="114"/>
        <v>6</v>
      </c>
      <c r="N424" s="140">
        <f t="shared" si="114"/>
        <v>3964</v>
      </c>
      <c r="O424" s="141">
        <f t="shared" si="114"/>
        <v>98</v>
      </c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CA424" s="32"/>
      <c r="CB424" s="32"/>
      <c r="CC424" s="32"/>
      <c r="CD424" s="32"/>
      <c r="CE424" s="32"/>
      <c r="CF424" s="32"/>
      <c r="CG424" s="32"/>
      <c r="CH424" s="32"/>
      <c r="CI424" s="32"/>
      <c r="CJ424" s="32"/>
      <c r="CK424" s="32"/>
      <c r="CL424" s="32"/>
      <c r="CM424" s="32"/>
      <c r="CN424" s="32"/>
      <c r="CO424" s="32"/>
      <c r="CP424" s="32"/>
      <c r="CQ424" s="32"/>
      <c r="CR424" s="32"/>
      <c r="CS424" s="32"/>
      <c r="CT424" s="32"/>
      <c r="CU424" s="32"/>
      <c r="CV424" s="32"/>
      <c r="CW424" s="32"/>
      <c r="CX424" s="32"/>
      <c r="CY424" s="32"/>
      <c r="CZ424" s="32"/>
      <c r="DA424" s="32"/>
      <c r="DB424" s="32"/>
      <c r="DC424" s="32"/>
      <c r="DD424" s="32"/>
      <c r="DE424" s="32"/>
      <c r="DF424" s="32"/>
      <c r="DG424" s="32"/>
      <c r="DH424" s="32"/>
      <c r="DI424" s="32"/>
      <c r="DJ424" s="32"/>
      <c r="DK424" s="32"/>
      <c r="DL424" s="32"/>
      <c r="DM424" s="32"/>
      <c r="DN424" s="32"/>
      <c r="DO424" s="32"/>
      <c r="DP424" s="32"/>
      <c r="DQ424" s="32"/>
      <c r="DR424" s="32"/>
      <c r="DS424" s="32"/>
      <c r="DT424" s="32"/>
      <c r="DU424" s="32"/>
      <c r="DV424" s="32"/>
      <c r="DW424" s="32"/>
      <c r="DX424" s="32"/>
      <c r="DY424" s="32"/>
      <c r="DZ424" s="32"/>
      <c r="EA424" s="32"/>
      <c r="EB424" s="32"/>
      <c r="EC424" s="32"/>
      <c r="ED424" s="32"/>
      <c r="EE424" s="32"/>
      <c r="EF424" s="32"/>
      <c r="EG424" s="32"/>
      <c r="EH424" s="32"/>
      <c r="EI424" s="32"/>
      <c r="EJ424" s="32"/>
      <c r="EK424" s="32"/>
      <c r="EL424" s="32"/>
      <c r="EM424" s="32"/>
      <c r="EN424" s="32"/>
      <c r="EO424" s="32"/>
      <c r="EP424" s="32"/>
      <c r="EQ424" s="32"/>
      <c r="ER424" s="32"/>
      <c r="ES424" s="32"/>
      <c r="ET424" s="32"/>
      <c r="EU424" s="32"/>
      <c r="EV424" s="32"/>
      <c r="EW424" s="32"/>
      <c r="EX424" s="32"/>
      <c r="EY424" s="32"/>
      <c r="EZ424" s="32"/>
      <c r="FA424" s="32"/>
      <c r="FB424" s="32"/>
      <c r="FC424" s="32"/>
      <c r="FD424" s="32"/>
      <c r="FE424" s="32"/>
      <c r="FF424" s="32"/>
      <c r="FG424" s="32"/>
      <c r="FH424" s="32"/>
      <c r="FI424" s="32"/>
      <c r="FJ424" s="32"/>
      <c r="FK424" s="32"/>
      <c r="FL424" s="32"/>
      <c r="FM424" s="32"/>
      <c r="FN424" s="32"/>
      <c r="FO424" s="32"/>
      <c r="FP424" s="32"/>
      <c r="FQ424" s="32"/>
      <c r="FR424" s="32"/>
      <c r="FS424" s="32"/>
      <c r="FT424" s="32"/>
      <c r="FU424" s="32"/>
      <c r="FV424" s="32"/>
      <c r="FW424" s="32"/>
      <c r="FX424" s="32"/>
      <c r="FY424" s="32"/>
      <c r="FZ424" s="32"/>
      <c r="GA424" s="32"/>
      <c r="GB424" s="32"/>
      <c r="GC424" s="32"/>
      <c r="GD424" s="32"/>
      <c r="GE424" s="32"/>
      <c r="GF424" s="32"/>
      <c r="GG424" s="32"/>
      <c r="GH424" s="32"/>
      <c r="GI424" s="32"/>
      <c r="GJ424" s="32"/>
      <c r="GK424" s="32"/>
      <c r="GL424" s="32"/>
      <c r="GM424" s="32"/>
      <c r="GN424" s="32"/>
      <c r="GO424" s="32"/>
      <c r="GP424" s="32"/>
      <c r="GQ424" s="32"/>
      <c r="GR424" s="32"/>
      <c r="GS424" s="32"/>
      <c r="GT424" s="32"/>
      <c r="GU424" s="32"/>
      <c r="GV424" s="32"/>
      <c r="GW424" s="32"/>
      <c r="GX424" s="32"/>
      <c r="GY424" s="32"/>
      <c r="GZ424" s="32"/>
      <c r="HA424" s="32"/>
      <c r="HB424" s="32"/>
      <c r="HC424" s="32"/>
      <c r="HD424" s="32"/>
      <c r="HE424" s="32"/>
      <c r="HF424" s="32"/>
      <c r="HG424" s="32"/>
      <c r="HH424" s="32"/>
      <c r="HI424" s="32"/>
      <c r="HJ424" s="32"/>
      <c r="HK424" s="32"/>
      <c r="HL424" s="32"/>
      <c r="HM424" s="32"/>
      <c r="HN424" s="32"/>
      <c r="HO424" s="32"/>
      <c r="HP424" s="32"/>
      <c r="HQ424" s="32"/>
      <c r="HR424" s="32"/>
      <c r="HS424" s="32"/>
      <c r="HT424" s="32"/>
      <c r="HU424" s="32"/>
      <c r="HV424" s="32"/>
      <c r="HW424" s="32"/>
      <c r="HX424" s="32"/>
      <c r="HY424" s="32"/>
      <c r="HZ424" s="32"/>
      <c r="IA424" s="32"/>
      <c r="IB424" s="32"/>
      <c r="IC424" s="32"/>
      <c r="ID424" s="32"/>
      <c r="IE424" s="32"/>
      <c r="IF424" s="32"/>
      <c r="IG424" s="32"/>
      <c r="IH424" s="32"/>
      <c r="II424" s="32"/>
      <c r="IJ424" s="32"/>
      <c r="IK424" s="32"/>
      <c r="IL424" s="32"/>
      <c r="IM424" s="32"/>
      <c r="IN424" s="32"/>
      <c r="IO424" s="32"/>
      <c r="IP424" s="32"/>
      <c r="IQ424" s="32"/>
      <c r="IR424" s="32"/>
      <c r="IS424" s="32"/>
      <c r="IT424" s="32"/>
      <c r="IU424" s="32"/>
      <c r="IV424" s="32"/>
    </row>
    <row r="425" spans="1:256" ht="11.25" x14ac:dyDescent="0.15">
      <c r="A425" s="413"/>
      <c r="B425" s="415"/>
      <c r="C425" s="2" t="s">
        <v>84</v>
      </c>
      <c r="D425" s="207">
        <v>4</v>
      </c>
      <c r="E425" s="207">
        <v>1429</v>
      </c>
      <c r="F425" s="207">
        <v>61</v>
      </c>
      <c r="G425" s="271"/>
      <c r="H425" s="271"/>
      <c r="I425" s="271"/>
      <c r="J425" s="271"/>
      <c r="K425" s="271"/>
      <c r="L425" s="271"/>
      <c r="M425" s="139">
        <f t="shared" si="114"/>
        <v>4</v>
      </c>
      <c r="N425" s="140">
        <f t="shared" si="114"/>
        <v>1429</v>
      </c>
      <c r="O425" s="141">
        <f t="shared" si="114"/>
        <v>61</v>
      </c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  <c r="CC425" s="32"/>
      <c r="CD425" s="32"/>
      <c r="CE425" s="32"/>
      <c r="CF425" s="32"/>
      <c r="CG425" s="32"/>
      <c r="CH425" s="32"/>
      <c r="CI425" s="32"/>
      <c r="CJ425" s="32"/>
      <c r="CK425" s="32"/>
      <c r="CL425" s="32"/>
      <c r="CM425" s="32"/>
      <c r="CN425" s="32"/>
      <c r="CO425" s="32"/>
      <c r="CP425" s="32"/>
      <c r="CQ425" s="32"/>
      <c r="CR425" s="32"/>
      <c r="CS425" s="32"/>
      <c r="CT425" s="32"/>
      <c r="CU425" s="32"/>
      <c r="CV425" s="32"/>
      <c r="CW425" s="32"/>
      <c r="CX425" s="32"/>
      <c r="CY425" s="32"/>
      <c r="CZ425" s="32"/>
      <c r="DA425" s="32"/>
      <c r="DB425" s="32"/>
      <c r="DC425" s="32"/>
      <c r="DD425" s="32"/>
      <c r="DE425" s="32"/>
      <c r="DF425" s="32"/>
      <c r="DG425" s="32"/>
      <c r="DH425" s="32"/>
      <c r="DI425" s="32"/>
      <c r="DJ425" s="32"/>
      <c r="DK425" s="32"/>
      <c r="DL425" s="32"/>
      <c r="DM425" s="32"/>
      <c r="DN425" s="32"/>
      <c r="DO425" s="32"/>
      <c r="DP425" s="32"/>
      <c r="DQ425" s="32"/>
      <c r="DR425" s="32"/>
      <c r="DS425" s="32"/>
      <c r="DT425" s="32"/>
      <c r="DU425" s="32"/>
      <c r="DV425" s="32"/>
      <c r="DW425" s="32"/>
      <c r="DX425" s="32"/>
      <c r="DY425" s="32"/>
      <c r="DZ425" s="32"/>
      <c r="EA425" s="32"/>
      <c r="EB425" s="32"/>
      <c r="EC425" s="32"/>
      <c r="ED425" s="32"/>
      <c r="EE425" s="32"/>
      <c r="EF425" s="32"/>
      <c r="EG425" s="32"/>
      <c r="EH425" s="32"/>
      <c r="EI425" s="32"/>
      <c r="EJ425" s="32"/>
      <c r="EK425" s="32"/>
      <c r="EL425" s="32"/>
      <c r="EM425" s="32"/>
      <c r="EN425" s="32"/>
      <c r="EO425" s="32"/>
      <c r="EP425" s="32"/>
      <c r="EQ425" s="32"/>
      <c r="ER425" s="32"/>
      <c r="ES425" s="32"/>
      <c r="ET425" s="32"/>
      <c r="EU425" s="32"/>
      <c r="EV425" s="32"/>
      <c r="EW425" s="32"/>
      <c r="EX425" s="32"/>
      <c r="EY425" s="32"/>
      <c r="EZ425" s="32"/>
      <c r="FA425" s="32"/>
      <c r="FB425" s="32"/>
      <c r="FC425" s="32"/>
      <c r="FD425" s="32"/>
      <c r="FE425" s="32"/>
      <c r="FF425" s="32"/>
      <c r="FG425" s="32"/>
      <c r="FH425" s="32"/>
      <c r="FI425" s="32"/>
      <c r="FJ425" s="32"/>
      <c r="FK425" s="32"/>
      <c r="FL425" s="32"/>
      <c r="FM425" s="32"/>
      <c r="FN425" s="32"/>
      <c r="FO425" s="32"/>
      <c r="FP425" s="32"/>
      <c r="FQ425" s="32"/>
      <c r="FR425" s="32"/>
      <c r="FS425" s="32"/>
      <c r="FT425" s="32"/>
      <c r="FU425" s="32"/>
      <c r="FV425" s="32"/>
      <c r="FW425" s="32"/>
      <c r="FX425" s="32"/>
      <c r="FY425" s="32"/>
      <c r="FZ425" s="32"/>
      <c r="GA425" s="32"/>
      <c r="GB425" s="32"/>
      <c r="GC425" s="32"/>
      <c r="GD425" s="32"/>
      <c r="GE425" s="32"/>
      <c r="GF425" s="32"/>
      <c r="GG425" s="32"/>
      <c r="GH425" s="32"/>
      <c r="GI425" s="32"/>
      <c r="GJ425" s="32"/>
      <c r="GK425" s="32"/>
      <c r="GL425" s="32"/>
      <c r="GM425" s="32"/>
      <c r="GN425" s="32"/>
      <c r="GO425" s="32"/>
      <c r="GP425" s="32"/>
      <c r="GQ425" s="32"/>
      <c r="GR425" s="32"/>
      <c r="GS425" s="32"/>
      <c r="GT425" s="32"/>
      <c r="GU425" s="32"/>
      <c r="GV425" s="32"/>
      <c r="GW425" s="32"/>
      <c r="GX425" s="32"/>
      <c r="GY425" s="32"/>
      <c r="GZ425" s="32"/>
      <c r="HA425" s="32"/>
      <c r="HB425" s="32"/>
      <c r="HC425" s="32"/>
      <c r="HD425" s="32"/>
      <c r="HE425" s="32"/>
      <c r="HF425" s="32"/>
      <c r="HG425" s="32"/>
      <c r="HH425" s="32"/>
      <c r="HI425" s="32"/>
      <c r="HJ425" s="32"/>
      <c r="HK425" s="32"/>
      <c r="HL425" s="32"/>
      <c r="HM425" s="32"/>
      <c r="HN425" s="32"/>
      <c r="HO425" s="32"/>
      <c r="HP425" s="32"/>
      <c r="HQ425" s="32"/>
      <c r="HR425" s="32"/>
      <c r="HS425" s="32"/>
      <c r="HT425" s="32"/>
      <c r="HU425" s="32"/>
      <c r="HV425" s="32"/>
      <c r="HW425" s="32"/>
      <c r="HX425" s="32"/>
      <c r="HY425" s="32"/>
      <c r="HZ425" s="32"/>
      <c r="IA425" s="32"/>
      <c r="IB425" s="32"/>
      <c r="IC425" s="32"/>
      <c r="ID425" s="32"/>
      <c r="IE425" s="32"/>
      <c r="IF425" s="32"/>
      <c r="IG425" s="32"/>
      <c r="IH425" s="32"/>
      <c r="II425" s="32"/>
      <c r="IJ425" s="32"/>
      <c r="IK425" s="32"/>
      <c r="IL425" s="32"/>
      <c r="IM425" s="32"/>
      <c r="IN425" s="32"/>
      <c r="IO425" s="32"/>
      <c r="IP425" s="32"/>
      <c r="IQ425" s="32"/>
      <c r="IR425" s="32"/>
      <c r="IS425" s="32"/>
      <c r="IT425" s="32"/>
      <c r="IU425" s="32"/>
      <c r="IV425" s="32"/>
    </row>
    <row r="426" spans="1:256" ht="11.25" x14ac:dyDescent="0.15">
      <c r="A426" s="413"/>
      <c r="B426" s="419" t="s">
        <v>86</v>
      </c>
      <c r="C426" s="420"/>
      <c r="D426" s="207">
        <v>0</v>
      </c>
      <c r="E426" s="207">
        <v>0</v>
      </c>
      <c r="F426" s="207">
        <v>0</v>
      </c>
      <c r="G426" s="271"/>
      <c r="H426" s="271"/>
      <c r="I426" s="271"/>
      <c r="J426" s="271"/>
      <c r="K426" s="271"/>
      <c r="L426" s="271"/>
      <c r="M426" s="139">
        <f t="shared" si="114"/>
        <v>0</v>
      </c>
      <c r="N426" s="140">
        <f t="shared" si="114"/>
        <v>0</v>
      </c>
      <c r="O426" s="141">
        <f t="shared" si="114"/>
        <v>0</v>
      </c>
      <c r="P426" s="11"/>
      <c r="Q426" s="11"/>
      <c r="R426" s="11"/>
      <c r="S426" s="11"/>
      <c r="T426" s="11"/>
      <c r="U426" s="11"/>
      <c r="V426" s="11"/>
      <c r="W426" s="11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  <c r="CP426" s="32"/>
      <c r="CQ426" s="32"/>
      <c r="CR426" s="32"/>
      <c r="CS426" s="32"/>
      <c r="CT426" s="32"/>
      <c r="CU426" s="32"/>
      <c r="CV426" s="32"/>
      <c r="CW426" s="32"/>
      <c r="CX426" s="32"/>
      <c r="CY426" s="32"/>
      <c r="CZ426" s="32"/>
      <c r="DA426" s="32"/>
      <c r="DB426" s="32"/>
      <c r="DC426" s="32"/>
      <c r="DD426" s="32"/>
      <c r="DE426" s="32"/>
      <c r="DF426" s="32"/>
      <c r="DG426" s="32"/>
      <c r="DH426" s="32"/>
      <c r="DI426" s="32"/>
      <c r="DJ426" s="32"/>
      <c r="DK426" s="32"/>
      <c r="DL426" s="32"/>
      <c r="DM426" s="32"/>
      <c r="DN426" s="32"/>
      <c r="DO426" s="32"/>
      <c r="DP426" s="32"/>
      <c r="DQ426" s="32"/>
      <c r="DR426" s="32"/>
      <c r="DS426" s="32"/>
      <c r="DT426" s="32"/>
      <c r="DU426" s="32"/>
      <c r="DV426" s="32"/>
      <c r="DW426" s="32"/>
      <c r="DX426" s="32"/>
      <c r="DY426" s="32"/>
      <c r="DZ426" s="32"/>
      <c r="EA426" s="32"/>
      <c r="EB426" s="32"/>
      <c r="EC426" s="32"/>
      <c r="ED426" s="32"/>
      <c r="EE426" s="32"/>
      <c r="EF426" s="32"/>
      <c r="EG426" s="32"/>
      <c r="EH426" s="32"/>
      <c r="EI426" s="32"/>
      <c r="EJ426" s="32"/>
      <c r="EK426" s="32"/>
      <c r="EL426" s="32"/>
      <c r="EM426" s="32"/>
      <c r="EN426" s="32"/>
      <c r="EO426" s="32"/>
      <c r="EP426" s="32"/>
      <c r="EQ426" s="32"/>
      <c r="ER426" s="32"/>
      <c r="ES426" s="32"/>
      <c r="ET426" s="32"/>
      <c r="EU426" s="32"/>
      <c r="EV426" s="32"/>
      <c r="EW426" s="32"/>
      <c r="EX426" s="32"/>
      <c r="EY426" s="32"/>
      <c r="EZ426" s="32"/>
      <c r="FA426" s="32"/>
      <c r="FB426" s="32"/>
      <c r="FC426" s="32"/>
      <c r="FD426" s="32"/>
      <c r="FE426" s="32"/>
      <c r="FF426" s="32"/>
      <c r="FG426" s="32"/>
      <c r="FH426" s="32"/>
      <c r="FI426" s="32"/>
      <c r="FJ426" s="32"/>
      <c r="FK426" s="32"/>
      <c r="FL426" s="32"/>
      <c r="FM426" s="32"/>
      <c r="FN426" s="32"/>
      <c r="FO426" s="32"/>
      <c r="FP426" s="32"/>
      <c r="FQ426" s="32"/>
      <c r="FR426" s="32"/>
      <c r="FS426" s="32"/>
      <c r="FT426" s="32"/>
      <c r="FU426" s="32"/>
      <c r="FV426" s="32"/>
      <c r="FW426" s="32"/>
      <c r="FX426" s="32"/>
      <c r="FY426" s="32"/>
      <c r="FZ426" s="32"/>
      <c r="GA426" s="32"/>
      <c r="GB426" s="32"/>
      <c r="GC426" s="32"/>
      <c r="GD426" s="32"/>
      <c r="GE426" s="32"/>
      <c r="GF426" s="32"/>
      <c r="GG426" s="32"/>
      <c r="GH426" s="32"/>
      <c r="GI426" s="32"/>
      <c r="GJ426" s="32"/>
      <c r="GK426" s="32"/>
      <c r="GL426" s="32"/>
      <c r="GM426" s="32"/>
      <c r="GN426" s="32"/>
      <c r="GO426" s="32"/>
      <c r="GP426" s="32"/>
      <c r="GQ426" s="32"/>
      <c r="GR426" s="32"/>
      <c r="GS426" s="32"/>
      <c r="GT426" s="32"/>
      <c r="GU426" s="32"/>
      <c r="GV426" s="32"/>
      <c r="GW426" s="32"/>
      <c r="GX426" s="32"/>
      <c r="GY426" s="32"/>
      <c r="GZ426" s="32"/>
      <c r="HA426" s="32"/>
      <c r="HB426" s="32"/>
      <c r="HC426" s="32"/>
      <c r="HD426" s="32"/>
      <c r="HE426" s="32"/>
      <c r="HF426" s="32"/>
      <c r="HG426" s="32"/>
      <c r="HH426" s="32"/>
      <c r="HI426" s="32"/>
      <c r="HJ426" s="32"/>
      <c r="HK426" s="32"/>
      <c r="HL426" s="32"/>
      <c r="HM426" s="32"/>
      <c r="HN426" s="32"/>
      <c r="HO426" s="32"/>
      <c r="HP426" s="32"/>
      <c r="HQ426" s="32"/>
      <c r="HR426" s="32"/>
      <c r="HS426" s="32"/>
      <c r="HT426" s="32"/>
      <c r="HU426" s="32"/>
      <c r="HV426" s="32"/>
      <c r="HW426" s="32"/>
      <c r="HX426" s="32"/>
      <c r="HY426" s="32"/>
      <c r="HZ426" s="32"/>
      <c r="IA426" s="32"/>
      <c r="IB426" s="32"/>
      <c r="IC426" s="32"/>
      <c r="ID426" s="32"/>
      <c r="IE426" s="32"/>
      <c r="IF426" s="32"/>
      <c r="IG426" s="32"/>
      <c r="IH426" s="32"/>
      <c r="II426" s="32"/>
      <c r="IJ426" s="32"/>
      <c r="IK426" s="32"/>
      <c r="IL426" s="32"/>
      <c r="IM426" s="32"/>
      <c r="IN426" s="32"/>
      <c r="IO426" s="32"/>
      <c r="IP426" s="32"/>
      <c r="IQ426" s="32"/>
      <c r="IR426" s="32"/>
      <c r="IS426" s="32"/>
      <c r="IT426" s="32"/>
      <c r="IU426" s="32"/>
      <c r="IV426" s="32"/>
    </row>
    <row r="427" spans="1:256" ht="11.25" x14ac:dyDescent="0.15">
      <c r="A427" s="413"/>
      <c r="B427" s="419" t="s">
        <v>88</v>
      </c>
      <c r="C427" s="420"/>
      <c r="D427" s="207">
        <v>2</v>
      </c>
      <c r="E427" s="207">
        <v>315</v>
      </c>
      <c r="F427" s="207">
        <v>231</v>
      </c>
      <c r="G427" s="271"/>
      <c r="H427" s="271"/>
      <c r="I427" s="271"/>
      <c r="J427" s="271"/>
      <c r="K427" s="271"/>
      <c r="L427" s="271"/>
      <c r="M427" s="139">
        <f t="shared" si="114"/>
        <v>2</v>
      </c>
      <c r="N427" s="140">
        <f t="shared" si="114"/>
        <v>315</v>
      </c>
      <c r="O427" s="141">
        <f t="shared" si="114"/>
        <v>231</v>
      </c>
      <c r="X427" s="11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CA427" s="32"/>
      <c r="CB427" s="32"/>
      <c r="CC427" s="32"/>
      <c r="CD427" s="32"/>
      <c r="CE427" s="32"/>
      <c r="CF427" s="32"/>
      <c r="CG427" s="32"/>
      <c r="CH427" s="32"/>
      <c r="CI427" s="32"/>
      <c r="CJ427" s="32"/>
      <c r="CK427" s="32"/>
      <c r="CL427" s="32"/>
      <c r="CM427" s="32"/>
      <c r="CN427" s="32"/>
      <c r="CO427" s="32"/>
      <c r="CP427" s="32"/>
      <c r="CQ427" s="32"/>
      <c r="CR427" s="32"/>
      <c r="CS427" s="32"/>
      <c r="CT427" s="32"/>
      <c r="CU427" s="32"/>
      <c r="CV427" s="32"/>
      <c r="CW427" s="32"/>
      <c r="CX427" s="32"/>
      <c r="CY427" s="32"/>
      <c r="CZ427" s="32"/>
      <c r="DA427" s="32"/>
      <c r="DB427" s="32"/>
      <c r="DC427" s="32"/>
      <c r="DD427" s="32"/>
      <c r="DE427" s="32"/>
      <c r="DF427" s="32"/>
      <c r="DG427" s="32"/>
      <c r="DH427" s="32"/>
      <c r="DI427" s="32"/>
      <c r="DJ427" s="32"/>
      <c r="DK427" s="32"/>
      <c r="DL427" s="32"/>
      <c r="DM427" s="32"/>
      <c r="DN427" s="32"/>
      <c r="DO427" s="32"/>
      <c r="DP427" s="32"/>
      <c r="DQ427" s="32"/>
      <c r="DR427" s="32"/>
      <c r="DS427" s="32"/>
      <c r="DT427" s="32"/>
      <c r="DU427" s="32"/>
      <c r="DV427" s="32"/>
      <c r="DW427" s="32"/>
      <c r="DX427" s="32"/>
      <c r="DY427" s="32"/>
      <c r="DZ427" s="32"/>
      <c r="EA427" s="32"/>
      <c r="EB427" s="32"/>
      <c r="EC427" s="32"/>
      <c r="ED427" s="32"/>
      <c r="EE427" s="32"/>
      <c r="EF427" s="32"/>
      <c r="EG427" s="32"/>
      <c r="EH427" s="32"/>
      <c r="EI427" s="32"/>
      <c r="EJ427" s="32"/>
      <c r="EK427" s="32"/>
      <c r="EL427" s="32"/>
      <c r="EM427" s="32"/>
      <c r="EN427" s="32"/>
      <c r="EO427" s="32"/>
      <c r="EP427" s="32"/>
      <c r="EQ427" s="32"/>
      <c r="ER427" s="32"/>
      <c r="ES427" s="32"/>
      <c r="ET427" s="32"/>
      <c r="EU427" s="32"/>
      <c r="EV427" s="32"/>
      <c r="EW427" s="32"/>
      <c r="EX427" s="32"/>
      <c r="EY427" s="32"/>
      <c r="EZ427" s="32"/>
      <c r="FA427" s="32"/>
      <c r="FB427" s="32"/>
      <c r="FC427" s="32"/>
      <c r="FD427" s="32"/>
      <c r="FE427" s="32"/>
      <c r="FF427" s="32"/>
      <c r="FG427" s="32"/>
      <c r="FH427" s="32"/>
      <c r="FI427" s="32"/>
      <c r="FJ427" s="32"/>
      <c r="FK427" s="32"/>
      <c r="FL427" s="32"/>
      <c r="FM427" s="32"/>
      <c r="FN427" s="32"/>
      <c r="FO427" s="32"/>
      <c r="FP427" s="32"/>
      <c r="FQ427" s="32"/>
      <c r="FR427" s="32"/>
      <c r="FS427" s="32"/>
      <c r="FT427" s="32"/>
      <c r="FU427" s="32"/>
      <c r="FV427" s="32"/>
      <c r="FW427" s="32"/>
      <c r="FX427" s="32"/>
      <c r="FY427" s="32"/>
      <c r="FZ427" s="32"/>
      <c r="GA427" s="32"/>
      <c r="GB427" s="32"/>
      <c r="GC427" s="32"/>
      <c r="GD427" s="32"/>
      <c r="GE427" s="32"/>
      <c r="GF427" s="32"/>
      <c r="GG427" s="32"/>
      <c r="GH427" s="32"/>
      <c r="GI427" s="32"/>
      <c r="GJ427" s="32"/>
      <c r="GK427" s="32"/>
      <c r="GL427" s="32"/>
      <c r="GM427" s="32"/>
      <c r="GN427" s="32"/>
      <c r="GO427" s="32"/>
      <c r="GP427" s="32"/>
      <c r="GQ427" s="32"/>
      <c r="GR427" s="32"/>
      <c r="GS427" s="32"/>
      <c r="GT427" s="32"/>
      <c r="GU427" s="32"/>
      <c r="GV427" s="32"/>
      <c r="GW427" s="32"/>
      <c r="GX427" s="32"/>
      <c r="GY427" s="32"/>
      <c r="GZ427" s="32"/>
      <c r="HA427" s="32"/>
      <c r="HB427" s="32"/>
      <c r="HC427" s="32"/>
      <c r="HD427" s="32"/>
      <c r="HE427" s="32"/>
      <c r="HF427" s="32"/>
      <c r="HG427" s="32"/>
      <c r="HH427" s="32"/>
      <c r="HI427" s="32"/>
      <c r="HJ427" s="32"/>
      <c r="HK427" s="32"/>
      <c r="HL427" s="32"/>
      <c r="HM427" s="32"/>
      <c r="HN427" s="32"/>
      <c r="HO427" s="32"/>
      <c r="HP427" s="32"/>
      <c r="HQ427" s="32"/>
      <c r="HR427" s="32"/>
      <c r="HS427" s="32"/>
      <c r="HT427" s="32"/>
      <c r="HU427" s="32"/>
      <c r="HV427" s="32"/>
      <c r="HW427" s="32"/>
      <c r="HX427" s="32"/>
      <c r="HY427" s="32"/>
      <c r="HZ427" s="32"/>
      <c r="IA427" s="32"/>
      <c r="IB427" s="32"/>
      <c r="IC427" s="32"/>
      <c r="ID427" s="32"/>
      <c r="IE427" s="32"/>
      <c r="IF427" s="32"/>
      <c r="IG427" s="32"/>
      <c r="IH427" s="32"/>
      <c r="II427" s="32"/>
      <c r="IJ427" s="32"/>
      <c r="IK427" s="32"/>
      <c r="IL427" s="32"/>
      <c r="IM427" s="32"/>
      <c r="IN427" s="32"/>
      <c r="IO427" s="32"/>
      <c r="IP427" s="32"/>
      <c r="IQ427" s="32"/>
      <c r="IR427" s="32"/>
      <c r="IS427" s="32"/>
      <c r="IT427" s="32"/>
      <c r="IU427" s="32"/>
      <c r="IV427" s="32"/>
    </row>
    <row r="428" spans="1:256" ht="11.25" x14ac:dyDescent="0.15">
      <c r="A428" s="413"/>
      <c r="B428" s="421" t="s">
        <v>89</v>
      </c>
      <c r="C428" s="421"/>
      <c r="D428" s="207">
        <v>15</v>
      </c>
      <c r="E428" s="207">
        <v>30473</v>
      </c>
      <c r="F428" s="207">
        <v>355</v>
      </c>
      <c r="G428" s="271"/>
      <c r="H428" s="271"/>
      <c r="I428" s="271"/>
      <c r="J428" s="271"/>
      <c r="K428" s="271"/>
      <c r="L428" s="271"/>
      <c r="M428" s="139">
        <f t="shared" si="114"/>
        <v>15</v>
      </c>
      <c r="N428" s="140">
        <f t="shared" si="114"/>
        <v>30473</v>
      </c>
      <c r="O428" s="141">
        <f t="shared" si="114"/>
        <v>355</v>
      </c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  <c r="BU428" s="32"/>
      <c r="BV428" s="32"/>
      <c r="BW428" s="32"/>
      <c r="BX428" s="32"/>
      <c r="BY428" s="32"/>
      <c r="BZ428" s="32"/>
      <c r="CA428" s="32"/>
      <c r="CB428" s="32"/>
      <c r="CC428" s="32"/>
      <c r="CD428" s="32"/>
      <c r="CE428" s="32"/>
      <c r="CF428" s="32"/>
      <c r="CG428" s="32"/>
      <c r="CH428" s="32"/>
      <c r="CI428" s="32"/>
      <c r="CJ428" s="32"/>
      <c r="CK428" s="32"/>
      <c r="CL428" s="32"/>
      <c r="CM428" s="32"/>
      <c r="CN428" s="32"/>
      <c r="CO428" s="32"/>
      <c r="CP428" s="32"/>
      <c r="CQ428" s="32"/>
      <c r="CR428" s="32"/>
      <c r="CS428" s="32"/>
      <c r="CT428" s="32"/>
      <c r="CU428" s="32"/>
      <c r="CV428" s="32"/>
      <c r="CW428" s="32"/>
      <c r="CX428" s="32"/>
      <c r="CY428" s="32"/>
      <c r="CZ428" s="32"/>
      <c r="DA428" s="32"/>
      <c r="DB428" s="32"/>
      <c r="DC428" s="32"/>
      <c r="DD428" s="32"/>
      <c r="DE428" s="32"/>
      <c r="DF428" s="32"/>
      <c r="DG428" s="32"/>
      <c r="DH428" s="32"/>
      <c r="DI428" s="32"/>
      <c r="DJ428" s="32"/>
      <c r="DK428" s="32"/>
      <c r="DL428" s="32"/>
      <c r="DM428" s="32"/>
      <c r="DN428" s="32"/>
      <c r="DO428" s="32"/>
      <c r="DP428" s="32"/>
      <c r="DQ428" s="32"/>
      <c r="DR428" s="32"/>
      <c r="DS428" s="32"/>
      <c r="DT428" s="32"/>
      <c r="DU428" s="32"/>
      <c r="DV428" s="32"/>
      <c r="DW428" s="32"/>
      <c r="DX428" s="32"/>
      <c r="DY428" s="32"/>
      <c r="DZ428" s="32"/>
      <c r="EA428" s="32"/>
      <c r="EB428" s="32"/>
      <c r="EC428" s="32"/>
      <c r="ED428" s="32"/>
      <c r="EE428" s="32"/>
      <c r="EF428" s="32"/>
      <c r="EG428" s="32"/>
      <c r="EH428" s="32"/>
      <c r="EI428" s="32"/>
      <c r="EJ428" s="32"/>
      <c r="EK428" s="32"/>
      <c r="EL428" s="32"/>
      <c r="EM428" s="32"/>
      <c r="EN428" s="32"/>
      <c r="EO428" s="32"/>
      <c r="EP428" s="32"/>
      <c r="EQ428" s="32"/>
      <c r="ER428" s="32"/>
      <c r="ES428" s="32"/>
      <c r="ET428" s="32"/>
      <c r="EU428" s="32"/>
      <c r="EV428" s="32"/>
      <c r="EW428" s="32"/>
      <c r="EX428" s="32"/>
      <c r="EY428" s="32"/>
      <c r="EZ428" s="32"/>
      <c r="FA428" s="32"/>
      <c r="FB428" s="32"/>
      <c r="FC428" s="32"/>
      <c r="FD428" s="32"/>
      <c r="FE428" s="32"/>
      <c r="FF428" s="32"/>
      <c r="FG428" s="32"/>
      <c r="FH428" s="32"/>
      <c r="FI428" s="32"/>
      <c r="FJ428" s="32"/>
      <c r="FK428" s="32"/>
      <c r="FL428" s="32"/>
      <c r="FM428" s="32"/>
      <c r="FN428" s="32"/>
      <c r="FO428" s="32"/>
      <c r="FP428" s="32"/>
      <c r="FQ428" s="32"/>
      <c r="FR428" s="32"/>
      <c r="FS428" s="32"/>
      <c r="FT428" s="32"/>
      <c r="FU428" s="32"/>
      <c r="FV428" s="32"/>
      <c r="FW428" s="32"/>
      <c r="FX428" s="32"/>
      <c r="FY428" s="32"/>
      <c r="FZ428" s="32"/>
      <c r="GA428" s="32"/>
      <c r="GB428" s="32"/>
      <c r="GC428" s="32"/>
      <c r="GD428" s="32"/>
      <c r="GE428" s="32"/>
      <c r="GF428" s="32"/>
      <c r="GG428" s="32"/>
      <c r="GH428" s="32"/>
      <c r="GI428" s="32"/>
      <c r="GJ428" s="32"/>
      <c r="GK428" s="32"/>
      <c r="GL428" s="32"/>
      <c r="GM428" s="32"/>
      <c r="GN428" s="32"/>
      <c r="GO428" s="32"/>
      <c r="GP428" s="32"/>
      <c r="GQ428" s="32"/>
      <c r="GR428" s="32"/>
      <c r="GS428" s="32"/>
      <c r="GT428" s="32"/>
      <c r="GU428" s="32"/>
      <c r="GV428" s="32"/>
      <c r="GW428" s="32"/>
      <c r="GX428" s="32"/>
      <c r="GY428" s="32"/>
      <c r="GZ428" s="32"/>
      <c r="HA428" s="32"/>
      <c r="HB428" s="32"/>
      <c r="HC428" s="32"/>
      <c r="HD428" s="32"/>
      <c r="HE428" s="32"/>
      <c r="HF428" s="32"/>
      <c r="HG428" s="32"/>
      <c r="HH428" s="32"/>
      <c r="HI428" s="32"/>
      <c r="HJ428" s="32"/>
      <c r="HK428" s="32"/>
      <c r="HL428" s="32"/>
      <c r="HM428" s="32"/>
      <c r="HN428" s="32"/>
      <c r="HO428" s="32"/>
      <c r="HP428" s="32"/>
      <c r="HQ428" s="32"/>
      <c r="HR428" s="32"/>
      <c r="HS428" s="32"/>
      <c r="HT428" s="32"/>
      <c r="HU428" s="32"/>
      <c r="HV428" s="32"/>
      <c r="HW428" s="32"/>
      <c r="HX428" s="32"/>
      <c r="HY428" s="32"/>
      <c r="HZ428" s="32"/>
      <c r="IA428" s="32"/>
      <c r="IB428" s="32"/>
      <c r="IC428" s="32"/>
      <c r="ID428" s="32"/>
      <c r="IE428" s="32"/>
      <c r="IF428" s="32"/>
      <c r="IG428" s="32"/>
      <c r="IH428" s="32"/>
      <c r="II428" s="32"/>
      <c r="IJ428" s="32"/>
      <c r="IK428" s="32"/>
      <c r="IL428" s="32"/>
      <c r="IM428" s="32"/>
      <c r="IN428" s="32"/>
      <c r="IO428" s="32"/>
      <c r="IP428" s="32"/>
      <c r="IQ428" s="32"/>
      <c r="IR428" s="32"/>
      <c r="IS428" s="32"/>
      <c r="IT428" s="32"/>
      <c r="IU428" s="32"/>
      <c r="IV428" s="32"/>
    </row>
    <row r="429" spans="1:256" ht="12" thickBot="1" x14ac:dyDescent="0.2">
      <c r="A429" s="418"/>
      <c r="B429" s="408" t="s">
        <v>90</v>
      </c>
      <c r="C429" s="409"/>
      <c r="D429" s="275">
        <v>96</v>
      </c>
      <c r="E429" s="275">
        <v>242503</v>
      </c>
      <c r="F429" s="275">
        <v>2095</v>
      </c>
      <c r="G429" s="271">
        <v>1</v>
      </c>
      <c r="H429" s="271">
        <v>1686</v>
      </c>
      <c r="I429" s="271">
        <v>30.6</v>
      </c>
      <c r="J429" s="301"/>
      <c r="K429" s="301"/>
      <c r="L429" s="301"/>
      <c r="M429" s="180">
        <f>D429+G429-J429</f>
        <v>97</v>
      </c>
      <c r="N429" s="181">
        <f>E429+H429-K429</f>
        <v>244189</v>
      </c>
      <c r="O429" s="182">
        <f>F429+I429-L429</f>
        <v>2125.6</v>
      </c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  <c r="CP429" s="32"/>
      <c r="CQ429" s="32"/>
      <c r="CR429" s="32"/>
      <c r="CS429" s="32"/>
      <c r="CT429" s="32"/>
      <c r="CU429" s="32"/>
      <c r="CV429" s="32"/>
      <c r="CW429" s="32"/>
      <c r="CX429" s="32"/>
      <c r="CY429" s="32"/>
      <c r="CZ429" s="32"/>
      <c r="DA429" s="32"/>
      <c r="DB429" s="32"/>
      <c r="DC429" s="32"/>
      <c r="DD429" s="32"/>
      <c r="DE429" s="32"/>
      <c r="DF429" s="32"/>
      <c r="DG429" s="32"/>
      <c r="DH429" s="32"/>
      <c r="DI429" s="32"/>
      <c r="DJ429" s="32"/>
      <c r="DK429" s="32"/>
      <c r="DL429" s="32"/>
      <c r="DM429" s="32"/>
      <c r="DN429" s="32"/>
      <c r="DO429" s="32"/>
      <c r="DP429" s="32"/>
      <c r="DQ429" s="32"/>
      <c r="DR429" s="32"/>
      <c r="DS429" s="32"/>
      <c r="DT429" s="32"/>
      <c r="DU429" s="32"/>
      <c r="DV429" s="32"/>
      <c r="DW429" s="32"/>
      <c r="DX429" s="32"/>
      <c r="DY429" s="32"/>
      <c r="DZ429" s="32"/>
      <c r="EA429" s="32"/>
      <c r="EB429" s="32"/>
      <c r="EC429" s="32"/>
      <c r="ED429" s="32"/>
      <c r="EE429" s="32"/>
      <c r="EF429" s="32"/>
      <c r="EG429" s="32"/>
      <c r="EH429" s="32"/>
      <c r="EI429" s="32"/>
      <c r="EJ429" s="32"/>
      <c r="EK429" s="32"/>
      <c r="EL429" s="32"/>
      <c r="EM429" s="32"/>
      <c r="EN429" s="32"/>
      <c r="EO429" s="32"/>
      <c r="EP429" s="32"/>
      <c r="EQ429" s="32"/>
      <c r="ER429" s="32"/>
      <c r="ES429" s="32"/>
      <c r="ET429" s="32"/>
      <c r="EU429" s="32"/>
      <c r="EV429" s="32"/>
      <c r="EW429" s="32"/>
      <c r="EX429" s="32"/>
      <c r="EY429" s="32"/>
      <c r="EZ429" s="32"/>
      <c r="FA429" s="32"/>
      <c r="FB429" s="32"/>
      <c r="FC429" s="32"/>
      <c r="FD429" s="32"/>
      <c r="FE429" s="32"/>
      <c r="FF429" s="32"/>
      <c r="FG429" s="32"/>
      <c r="FH429" s="32"/>
      <c r="FI429" s="32"/>
      <c r="FJ429" s="32"/>
      <c r="FK429" s="32"/>
      <c r="FL429" s="32"/>
      <c r="FM429" s="32"/>
      <c r="FN429" s="32"/>
      <c r="FO429" s="32"/>
      <c r="FP429" s="32"/>
      <c r="FQ429" s="32"/>
      <c r="FR429" s="32"/>
      <c r="FS429" s="32"/>
      <c r="FT429" s="32"/>
      <c r="FU429" s="32"/>
      <c r="FV429" s="32"/>
      <c r="FW429" s="32"/>
      <c r="FX429" s="32"/>
      <c r="FY429" s="32"/>
      <c r="FZ429" s="32"/>
      <c r="GA429" s="32"/>
      <c r="GB429" s="32"/>
      <c r="GC429" s="32"/>
      <c r="GD429" s="32"/>
      <c r="GE429" s="32"/>
      <c r="GF429" s="32"/>
      <c r="GG429" s="32"/>
      <c r="GH429" s="32"/>
      <c r="GI429" s="32"/>
      <c r="GJ429" s="32"/>
      <c r="GK429" s="32"/>
      <c r="GL429" s="32"/>
      <c r="GM429" s="32"/>
      <c r="GN429" s="32"/>
      <c r="GO429" s="32"/>
      <c r="GP429" s="32"/>
      <c r="GQ429" s="32"/>
      <c r="GR429" s="32"/>
      <c r="GS429" s="32"/>
      <c r="GT429" s="32"/>
      <c r="GU429" s="32"/>
      <c r="GV429" s="32"/>
      <c r="GW429" s="32"/>
      <c r="GX429" s="32"/>
      <c r="GY429" s="32"/>
      <c r="GZ429" s="32"/>
      <c r="HA429" s="32"/>
      <c r="HB429" s="32"/>
      <c r="HC429" s="32"/>
      <c r="HD429" s="32"/>
      <c r="HE429" s="32"/>
      <c r="HF429" s="32"/>
      <c r="HG429" s="32"/>
      <c r="HH429" s="32"/>
      <c r="HI429" s="32"/>
      <c r="HJ429" s="32"/>
      <c r="HK429" s="32"/>
      <c r="HL429" s="32"/>
      <c r="HM429" s="32"/>
      <c r="HN429" s="32"/>
      <c r="HO429" s="32"/>
      <c r="HP429" s="32"/>
      <c r="HQ429" s="32"/>
      <c r="HR429" s="32"/>
      <c r="HS429" s="32"/>
      <c r="HT429" s="32"/>
      <c r="HU429" s="32"/>
      <c r="HV429" s="32"/>
      <c r="HW429" s="32"/>
      <c r="HX429" s="32"/>
      <c r="HY429" s="32"/>
      <c r="HZ429" s="32"/>
      <c r="IA429" s="32"/>
      <c r="IB429" s="32"/>
      <c r="IC429" s="32"/>
      <c r="ID429" s="32"/>
      <c r="IE429" s="32"/>
      <c r="IF429" s="32"/>
      <c r="IG429" s="32"/>
      <c r="IH429" s="32"/>
      <c r="II429" s="32"/>
      <c r="IJ429" s="32"/>
      <c r="IK429" s="32"/>
      <c r="IL429" s="32"/>
      <c r="IM429" s="32"/>
      <c r="IN429" s="32"/>
      <c r="IO429" s="32"/>
      <c r="IP429" s="32"/>
      <c r="IQ429" s="32"/>
      <c r="IR429" s="32"/>
      <c r="IS429" s="32"/>
      <c r="IT429" s="32"/>
      <c r="IU429" s="32"/>
      <c r="IV429" s="32"/>
    </row>
    <row r="430" spans="1:256" ht="11.25" x14ac:dyDescent="0.15">
      <c r="A430" s="14"/>
      <c r="B430" s="15"/>
      <c r="C430" s="16"/>
      <c r="D430" s="251"/>
      <c r="E430" s="251"/>
      <c r="M430" s="185"/>
      <c r="N430" s="185"/>
      <c r="O430" s="185"/>
    </row>
    <row r="431" spans="1:256" ht="12" thickBot="1" x14ac:dyDescent="0.2">
      <c r="A431" s="406" t="s">
        <v>111</v>
      </c>
      <c r="B431" s="406"/>
      <c r="C431" s="406"/>
      <c r="D431" s="282"/>
      <c r="E431" s="252"/>
      <c r="F431" s="313"/>
      <c r="M431" s="185"/>
      <c r="N431" s="185"/>
      <c r="O431" s="189"/>
    </row>
    <row r="432" spans="1:256" ht="11.25" x14ac:dyDescent="0.15">
      <c r="A432" s="392" t="s">
        <v>45</v>
      </c>
      <c r="B432" s="389"/>
      <c r="C432" s="389"/>
      <c r="D432" s="395" t="s">
        <v>46</v>
      </c>
      <c r="E432" s="396"/>
      <c r="F432" s="397"/>
      <c r="G432" s="395" t="s">
        <v>24</v>
      </c>
      <c r="H432" s="396"/>
      <c r="I432" s="397"/>
      <c r="J432" s="395" t="s">
        <v>25</v>
      </c>
      <c r="K432" s="396"/>
      <c r="L432" s="396"/>
      <c r="M432" s="401" t="s">
        <v>26</v>
      </c>
      <c r="N432" s="396"/>
      <c r="O432" s="402"/>
      <c r="X432" s="11"/>
    </row>
    <row r="433" spans="1:24" ht="11.25" x14ac:dyDescent="0.15">
      <c r="A433" s="393"/>
      <c r="B433" s="388"/>
      <c r="C433" s="388"/>
      <c r="D433" s="398"/>
      <c r="E433" s="399"/>
      <c r="F433" s="400"/>
      <c r="G433" s="398"/>
      <c r="H433" s="399"/>
      <c r="I433" s="400"/>
      <c r="J433" s="398"/>
      <c r="K433" s="399"/>
      <c r="L433" s="399"/>
      <c r="M433" s="403"/>
      <c r="N433" s="399"/>
      <c r="O433" s="404"/>
    </row>
    <row r="434" spans="1:24" ht="12" thickBot="1" x14ac:dyDescent="0.2">
      <c r="A434" s="394"/>
      <c r="B434" s="391"/>
      <c r="C434" s="391"/>
      <c r="D434" s="100" t="s">
        <v>27</v>
      </c>
      <c r="E434" s="100" t="s">
        <v>28</v>
      </c>
      <c r="F434" s="100" t="s">
        <v>29</v>
      </c>
      <c r="G434" s="100" t="s">
        <v>27</v>
      </c>
      <c r="H434" s="100" t="s">
        <v>28</v>
      </c>
      <c r="I434" s="100" t="s">
        <v>29</v>
      </c>
      <c r="J434" s="100" t="s">
        <v>27</v>
      </c>
      <c r="K434" s="100" t="s">
        <v>28</v>
      </c>
      <c r="L434" s="101" t="s">
        <v>29</v>
      </c>
      <c r="M434" s="102" t="s">
        <v>27</v>
      </c>
      <c r="N434" s="100" t="s">
        <v>28</v>
      </c>
      <c r="O434" s="103" t="s">
        <v>29</v>
      </c>
    </row>
    <row r="435" spans="1:24" s="11" customFormat="1" ht="12" thickBot="1" x14ac:dyDescent="0.2">
      <c r="A435" s="379" t="s">
        <v>30</v>
      </c>
      <c r="B435" s="380"/>
      <c r="C435" s="380"/>
      <c r="D435" s="354">
        <v>334</v>
      </c>
      <c r="E435" s="354">
        <v>587416</v>
      </c>
      <c r="F435" s="354">
        <v>14533</v>
      </c>
      <c r="G435" s="354">
        <f t="shared" ref="G435:L435" si="118">SUM(G436:G440)</f>
        <v>0</v>
      </c>
      <c r="H435" s="354">
        <f t="shared" si="118"/>
        <v>0</v>
      </c>
      <c r="I435" s="354">
        <f t="shared" si="118"/>
        <v>0</v>
      </c>
      <c r="J435" s="354">
        <f t="shared" si="118"/>
        <v>5</v>
      </c>
      <c r="K435" s="354">
        <f t="shared" si="118"/>
        <v>716.37</v>
      </c>
      <c r="L435" s="355">
        <f t="shared" si="118"/>
        <v>345</v>
      </c>
      <c r="M435" s="356">
        <f>D435+G435-J435</f>
        <v>329</v>
      </c>
      <c r="N435" s="354">
        <f>E435+H435-K435</f>
        <v>586699.63</v>
      </c>
      <c r="O435" s="357">
        <f>F435+I435-L435</f>
        <v>14188</v>
      </c>
      <c r="X435" s="1"/>
    </row>
    <row r="436" spans="1:24" ht="11.25" x14ac:dyDescent="0.15">
      <c r="A436" s="386" t="s">
        <v>47</v>
      </c>
      <c r="B436" s="387" t="s">
        <v>48</v>
      </c>
      <c r="C436" s="56" t="s">
        <v>49</v>
      </c>
      <c r="D436" s="358">
        <v>205</v>
      </c>
      <c r="E436" s="358">
        <v>288947</v>
      </c>
      <c r="F436" s="358">
        <v>7380</v>
      </c>
      <c r="G436" s="314"/>
      <c r="H436" s="359"/>
      <c r="I436" s="314"/>
      <c r="J436" s="360">
        <v>5</v>
      </c>
      <c r="K436" s="360">
        <v>716.37</v>
      </c>
      <c r="L436" s="360">
        <v>345</v>
      </c>
      <c r="M436" s="361">
        <f>D436+G436-J436</f>
        <v>200</v>
      </c>
      <c r="N436" s="362">
        <f t="shared" ref="N436:O451" si="119">E436+H436-K436</f>
        <v>288230.63</v>
      </c>
      <c r="O436" s="363">
        <f t="shared" si="119"/>
        <v>7035</v>
      </c>
    </row>
    <row r="437" spans="1:24" ht="11.25" x14ac:dyDescent="0.15">
      <c r="A437" s="382" t="s">
        <v>92</v>
      </c>
      <c r="B437" s="385" t="s">
        <v>50</v>
      </c>
      <c r="C437" s="56" t="s">
        <v>51</v>
      </c>
      <c r="D437" s="351">
        <v>126</v>
      </c>
      <c r="E437" s="351">
        <v>296789</v>
      </c>
      <c r="F437" s="351">
        <v>7153</v>
      </c>
      <c r="G437" s="315"/>
      <c r="H437" s="315"/>
      <c r="I437" s="315"/>
      <c r="J437" s="315"/>
      <c r="K437" s="315"/>
      <c r="L437" s="316"/>
      <c r="M437" s="361">
        <f t="shared" ref="M437:O462" si="120">D437+G437-J437</f>
        <v>126</v>
      </c>
      <c r="N437" s="362">
        <f t="shared" si="119"/>
        <v>296789</v>
      </c>
      <c r="O437" s="363">
        <f t="shared" si="119"/>
        <v>7153</v>
      </c>
    </row>
    <row r="438" spans="1:24" ht="11.25" x14ac:dyDescent="0.15">
      <c r="A438" s="382" t="s">
        <v>93</v>
      </c>
      <c r="B438" s="385" t="s">
        <v>52</v>
      </c>
      <c r="C438" s="56" t="s">
        <v>53</v>
      </c>
      <c r="D438" s="364">
        <v>3</v>
      </c>
      <c r="E438" s="364">
        <v>1680</v>
      </c>
      <c r="F438" s="364">
        <v>0</v>
      </c>
      <c r="G438" s="317"/>
      <c r="H438" s="317"/>
      <c r="I438" s="317"/>
      <c r="J438" s="317"/>
      <c r="K438" s="317"/>
      <c r="L438" s="317"/>
      <c r="M438" s="361">
        <f t="shared" si="120"/>
        <v>3</v>
      </c>
      <c r="N438" s="362">
        <f t="shared" si="119"/>
        <v>1680</v>
      </c>
      <c r="O438" s="363">
        <f t="shared" si="119"/>
        <v>0</v>
      </c>
    </row>
    <row r="439" spans="1:24" ht="11.25" x14ac:dyDescent="0.15">
      <c r="A439" s="382" t="s">
        <v>64</v>
      </c>
      <c r="B439" s="385" t="s">
        <v>50</v>
      </c>
      <c r="C439" s="55" t="s">
        <v>54</v>
      </c>
      <c r="D439" s="364">
        <v>0</v>
      </c>
      <c r="E439" s="364">
        <v>0</v>
      </c>
      <c r="F439" s="364">
        <v>0</v>
      </c>
      <c r="G439" s="315"/>
      <c r="H439" s="315"/>
      <c r="I439" s="315"/>
      <c r="J439" s="317"/>
      <c r="K439" s="317"/>
      <c r="L439" s="317"/>
      <c r="M439" s="361">
        <f t="shared" si="120"/>
        <v>0</v>
      </c>
      <c r="N439" s="362">
        <f t="shared" si="119"/>
        <v>0</v>
      </c>
      <c r="O439" s="363">
        <f t="shared" si="119"/>
        <v>0</v>
      </c>
    </row>
    <row r="440" spans="1:24" ht="12" thickBot="1" x14ac:dyDescent="0.2">
      <c r="A440" s="390"/>
      <c r="B440" s="391" t="s">
        <v>55</v>
      </c>
      <c r="C440" s="391"/>
      <c r="D440" s="365">
        <v>0</v>
      </c>
      <c r="E440" s="365">
        <v>0</v>
      </c>
      <c r="F440" s="365">
        <v>0</v>
      </c>
      <c r="G440" s="318"/>
      <c r="H440" s="318"/>
      <c r="I440" s="318"/>
      <c r="J440" s="318"/>
      <c r="K440" s="318"/>
      <c r="L440" s="319"/>
      <c r="M440" s="361">
        <f t="shared" si="120"/>
        <v>0</v>
      </c>
      <c r="N440" s="362">
        <f t="shared" si="119"/>
        <v>0</v>
      </c>
      <c r="O440" s="363">
        <f t="shared" si="119"/>
        <v>0</v>
      </c>
      <c r="P440" s="11"/>
      <c r="Q440" s="11"/>
      <c r="R440" s="11"/>
      <c r="S440" s="11"/>
      <c r="T440" s="11"/>
      <c r="U440" s="11"/>
      <c r="V440" s="11"/>
      <c r="W440" s="11"/>
    </row>
    <row r="441" spans="1:24" s="11" customFormat="1" ht="12" thickBot="1" x14ac:dyDescent="0.2">
      <c r="A441" s="379" t="s">
        <v>99</v>
      </c>
      <c r="B441" s="380"/>
      <c r="C441" s="380"/>
      <c r="D441" s="354">
        <v>334</v>
      </c>
      <c r="E441" s="354">
        <v>587416</v>
      </c>
      <c r="F441" s="354">
        <v>14533</v>
      </c>
      <c r="G441" s="354">
        <f t="shared" ref="G441:L441" si="121">SUM(G442:G449)</f>
        <v>0</v>
      </c>
      <c r="H441" s="354">
        <f t="shared" si="121"/>
        <v>0</v>
      </c>
      <c r="I441" s="354">
        <f t="shared" si="121"/>
        <v>0</v>
      </c>
      <c r="J441" s="354">
        <f t="shared" si="121"/>
        <v>5</v>
      </c>
      <c r="K441" s="354">
        <f t="shared" si="121"/>
        <v>716.37</v>
      </c>
      <c r="L441" s="355">
        <f t="shared" si="121"/>
        <v>345</v>
      </c>
      <c r="M441" s="356">
        <f t="shared" si="120"/>
        <v>329</v>
      </c>
      <c r="N441" s="354">
        <f t="shared" si="119"/>
        <v>586699.63</v>
      </c>
      <c r="O441" s="357">
        <f t="shared" si="119"/>
        <v>14188</v>
      </c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1.25" x14ac:dyDescent="0.15">
      <c r="A442" s="386" t="s">
        <v>56</v>
      </c>
      <c r="B442" s="407" t="s">
        <v>57</v>
      </c>
      <c r="C442" s="407"/>
      <c r="D442" s="366">
        <v>212</v>
      </c>
      <c r="E442" s="366">
        <v>119827</v>
      </c>
      <c r="F442" s="366">
        <v>13412</v>
      </c>
      <c r="G442" s="320"/>
      <c r="H442" s="137"/>
      <c r="I442" s="320"/>
      <c r="J442" s="245">
        <v>3</v>
      </c>
      <c r="K442" s="245">
        <v>71.37</v>
      </c>
      <c r="L442" s="245">
        <v>310</v>
      </c>
      <c r="M442" s="361">
        <f t="shared" si="120"/>
        <v>209</v>
      </c>
      <c r="N442" s="362">
        <f t="shared" si="119"/>
        <v>119755.63</v>
      </c>
      <c r="O442" s="363">
        <f t="shared" si="119"/>
        <v>13102</v>
      </c>
    </row>
    <row r="443" spans="1:24" ht="11.25" x14ac:dyDescent="0.15">
      <c r="A443" s="382" t="s">
        <v>58</v>
      </c>
      <c r="B443" s="388" t="s">
        <v>59</v>
      </c>
      <c r="C443" s="388"/>
      <c r="D443" s="351">
        <v>19</v>
      </c>
      <c r="E443" s="351">
        <v>101097</v>
      </c>
      <c r="F443" s="351">
        <v>-2417</v>
      </c>
      <c r="G443" s="245"/>
      <c r="H443" s="245"/>
      <c r="I443" s="245"/>
      <c r="J443" s="245"/>
      <c r="K443" s="245"/>
      <c r="L443" s="245"/>
      <c r="M443" s="361">
        <f t="shared" si="120"/>
        <v>19</v>
      </c>
      <c r="N443" s="362">
        <f t="shared" si="119"/>
        <v>101097</v>
      </c>
      <c r="O443" s="363">
        <f t="shared" si="119"/>
        <v>-2417</v>
      </c>
    </row>
    <row r="444" spans="1:24" ht="11.25" x14ac:dyDescent="0.15">
      <c r="A444" s="382"/>
      <c r="B444" s="388" t="s">
        <v>60</v>
      </c>
      <c r="C444" s="388"/>
      <c r="D444" s="351">
        <v>22</v>
      </c>
      <c r="E444" s="351">
        <v>197815</v>
      </c>
      <c r="F444" s="351">
        <v>287</v>
      </c>
      <c r="G444" s="245"/>
      <c r="H444" s="245"/>
      <c r="I444" s="245"/>
      <c r="J444" s="245"/>
      <c r="K444" s="245"/>
      <c r="L444" s="245"/>
      <c r="M444" s="361">
        <f t="shared" si="120"/>
        <v>22</v>
      </c>
      <c r="N444" s="362">
        <f t="shared" si="119"/>
        <v>197815</v>
      </c>
      <c r="O444" s="363">
        <f t="shared" si="119"/>
        <v>287</v>
      </c>
    </row>
    <row r="445" spans="1:24" ht="11.25" x14ac:dyDescent="0.15">
      <c r="A445" s="382" t="s">
        <v>61</v>
      </c>
      <c r="B445" s="388" t="s">
        <v>62</v>
      </c>
      <c r="C445" s="388"/>
      <c r="D445" s="351">
        <v>0</v>
      </c>
      <c r="E445" s="351">
        <v>0</v>
      </c>
      <c r="F445" s="351">
        <v>0</v>
      </c>
      <c r="G445" s="245"/>
      <c r="H445" s="245"/>
      <c r="I445" s="245"/>
      <c r="J445" s="245"/>
      <c r="K445" s="245"/>
      <c r="L445" s="245"/>
      <c r="M445" s="361">
        <f t="shared" si="120"/>
        <v>0</v>
      </c>
      <c r="N445" s="362">
        <f t="shared" si="119"/>
        <v>0</v>
      </c>
      <c r="O445" s="363">
        <f t="shared" si="119"/>
        <v>0</v>
      </c>
      <c r="X445" s="11"/>
    </row>
    <row r="446" spans="1:24" ht="11.25" x14ac:dyDescent="0.15">
      <c r="A446" s="382"/>
      <c r="B446" s="388" t="s">
        <v>63</v>
      </c>
      <c r="C446" s="388"/>
      <c r="D446" s="351">
        <v>24</v>
      </c>
      <c r="E446" s="351">
        <v>129879</v>
      </c>
      <c r="F446" s="351">
        <v>701</v>
      </c>
      <c r="G446" s="245"/>
      <c r="H446" s="245"/>
      <c r="I446" s="245"/>
      <c r="J446" s="245"/>
      <c r="K446" s="245"/>
      <c r="L446" s="245"/>
      <c r="M446" s="361">
        <f t="shared" si="120"/>
        <v>24</v>
      </c>
      <c r="N446" s="362">
        <f t="shared" si="119"/>
        <v>129879</v>
      </c>
      <c r="O446" s="363">
        <f t="shared" si="119"/>
        <v>701</v>
      </c>
    </row>
    <row r="447" spans="1:24" ht="11.25" x14ac:dyDescent="0.15">
      <c r="A447" s="382" t="s">
        <v>64</v>
      </c>
      <c r="B447" s="388" t="s">
        <v>65</v>
      </c>
      <c r="C447" s="388"/>
      <c r="D447" s="351">
        <v>33</v>
      </c>
      <c r="E447" s="351">
        <v>30209</v>
      </c>
      <c r="F447" s="351">
        <v>1610</v>
      </c>
      <c r="G447" s="245"/>
      <c r="H447" s="245"/>
      <c r="I447" s="245"/>
      <c r="J447" s="245"/>
      <c r="K447" s="245"/>
      <c r="L447" s="245"/>
      <c r="M447" s="361">
        <f t="shared" si="120"/>
        <v>33</v>
      </c>
      <c r="N447" s="362">
        <f t="shared" si="119"/>
        <v>30209</v>
      </c>
      <c r="O447" s="363">
        <f t="shared" si="119"/>
        <v>1610</v>
      </c>
    </row>
    <row r="448" spans="1:24" ht="11.25" x14ac:dyDescent="0.15">
      <c r="A448" s="382"/>
      <c r="B448" s="388" t="s">
        <v>66</v>
      </c>
      <c r="C448" s="388"/>
      <c r="D448" s="351">
        <v>20</v>
      </c>
      <c r="E448" s="351">
        <v>4541</v>
      </c>
      <c r="F448" s="351">
        <v>665</v>
      </c>
      <c r="G448" s="245"/>
      <c r="H448" s="245"/>
      <c r="I448" s="245"/>
      <c r="J448" s="245">
        <v>2</v>
      </c>
      <c r="K448" s="245">
        <v>645</v>
      </c>
      <c r="L448" s="246">
        <v>35</v>
      </c>
      <c r="M448" s="361">
        <f t="shared" si="120"/>
        <v>18</v>
      </c>
      <c r="N448" s="362">
        <f t="shared" si="119"/>
        <v>3896</v>
      </c>
      <c r="O448" s="363">
        <f t="shared" si="119"/>
        <v>630</v>
      </c>
    </row>
    <row r="449" spans="1:24" ht="12" thickBot="1" x14ac:dyDescent="0.2">
      <c r="A449" s="390"/>
      <c r="B449" s="391" t="s">
        <v>67</v>
      </c>
      <c r="C449" s="391"/>
      <c r="D449" s="367">
        <v>4</v>
      </c>
      <c r="E449" s="367">
        <v>4048</v>
      </c>
      <c r="F449" s="367">
        <v>275</v>
      </c>
      <c r="G449" s="245"/>
      <c r="H449" s="245"/>
      <c r="I449" s="245"/>
      <c r="J449" s="245"/>
      <c r="K449" s="245"/>
      <c r="L449" s="245"/>
      <c r="M449" s="361">
        <f t="shared" si="120"/>
        <v>4</v>
      </c>
      <c r="N449" s="362">
        <f t="shared" si="119"/>
        <v>4048</v>
      </c>
      <c r="O449" s="363">
        <f t="shared" si="119"/>
        <v>275</v>
      </c>
    </row>
    <row r="450" spans="1:24" s="11" customFormat="1" ht="12" thickBot="1" x14ac:dyDescent="0.2">
      <c r="A450" s="379" t="s">
        <v>99</v>
      </c>
      <c r="B450" s="380"/>
      <c r="C450" s="380"/>
      <c r="D450" s="354">
        <v>334</v>
      </c>
      <c r="E450" s="354">
        <v>587416</v>
      </c>
      <c r="F450" s="354">
        <v>14533</v>
      </c>
      <c r="G450" s="354">
        <f t="shared" ref="G450:L450" si="122">SUM(G451:G454)</f>
        <v>0</v>
      </c>
      <c r="H450" s="354">
        <f t="shared" si="122"/>
        <v>0</v>
      </c>
      <c r="I450" s="354">
        <f t="shared" si="122"/>
        <v>0</v>
      </c>
      <c r="J450" s="354">
        <f t="shared" si="122"/>
        <v>5</v>
      </c>
      <c r="K450" s="354">
        <f t="shared" si="122"/>
        <v>716</v>
      </c>
      <c r="L450" s="355">
        <f t="shared" si="122"/>
        <v>345</v>
      </c>
      <c r="M450" s="356">
        <f t="shared" si="120"/>
        <v>329</v>
      </c>
      <c r="N450" s="354">
        <f t="shared" si="119"/>
        <v>586700</v>
      </c>
      <c r="O450" s="357">
        <f t="shared" si="119"/>
        <v>14188</v>
      </c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1.25" x14ac:dyDescent="0.15">
      <c r="A451" s="386" t="s">
        <v>68</v>
      </c>
      <c r="B451" s="387" t="s">
        <v>69</v>
      </c>
      <c r="C451" s="54" t="s">
        <v>70</v>
      </c>
      <c r="D451" s="366">
        <v>214</v>
      </c>
      <c r="E451" s="366">
        <v>45358</v>
      </c>
      <c r="F451" s="366">
        <v>14311</v>
      </c>
      <c r="G451" s="320"/>
      <c r="H451" s="137"/>
      <c r="I451" s="320"/>
      <c r="J451" s="320">
        <v>5</v>
      </c>
      <c r="K451" s="137">
        <v>716</v>
      </c>
      <c r="L451" s="321">
        <v>345</v>
      </c>
      <c r="M451" s="361">
        <f t="shared" si="120"/>
        <v>209</v>
      </c>
      <c r="N451" s="362">
        <f t="shared" si="119"/>
        <v>44642</v>
      </c>
      <c r="O451" s="363">
        <f t="shared" si="119"/>
        <v>13966</v>
      </c>
      <c r="X451" s="11"/>
    </row>
    <row r="452" spans="1:24" ht="11.25" x14ac:dyDescent="0.15">
      <c r="A452" s="382" t="s">
        <v>71</v>
      </c>
      <c r="B452" s="385"/>
      <c r="C452" s="53" t="s">
        <v>72</v>
      </c>
      <c r="D452" s="351">
        <v>37</v>
      </c>
      <c r="E452" s="351">
        <v>66294</v>
      </c>
      <c r="F452" s="351">
        <v>2</v>
      </c>
      <c r="G452" s="245"/>
      <c r="H452" s="245"/>
      <c r="I452" s="245"/>
      <c r="J452" s="245"/>
      <c r="K452" s="245"/>
      <c r="L452" s="245"/>
      <c r="M452" s="361">
        <f t="shared" si="120"/>
        <v>37</v>
      </c>
      <c r="N452" s="362">
        <f t="shared" si="120"/>
        <v>66294</v>
      </c>
      <c r="O452" s="363">
        <f t="shared" si="120"/>
        <v>2</v>
      </c>
    </row>
    <row r="453" spans="1:24" ht="11.25" x14ac:dyDescent="0.15">
      <c r="A453" s="382" t="s">
        <v>73</v>
      </c>
      <c r="B453" s="385" t="s">
        <v>74</v>
      </c>
      <c r="C453" s="53" t="s">
        <v>75</v>
      </c>
      <c r="D453" s="351">
        <v>83</v>
      </c>
      <c r="E453" s="351">
        <v>475764</v>
      </c>
      <c r="F453" s="351">
        <v>220</v>
      </c>
      <c r="G453" s="245"/>
      <c r="H453" s="245"/>
      <c r="I453" s="245"/>
      <c r="J453" s="245"/>
      <c r="K453" s="245"/>
      <c r="L453" s="245"/>
      <c r="M453" s="361">
        <f t="shared" si="120"/>
        <v>83</v>
      </c>
      <c r="N453" s="362">
        <f t="shared" si="120"/>
        <v>475764</v>
      </c>
      <c r="O453" s="363">
        <f t="shared" si="120"/>
        <v>220</v>
      </c>
    </row>
    <row r="454" spans="1:24" ht="12" thickBot="1" x14ac:dyDescent="0.2">
      <c r="A454" s="390" t="s">
        <v>64</v>
      </c>
      <c r="B454" s="391" t="s">
        <v>76</v>
      </c>
      <c r="C454" s="391"/>
      <c r="D454" s="367">
        <v>0</v>
      </c>
      <c r="E454" s="367">
        <v>0</v>
      </c>
      <c r="F454" s="367">
        <v>0</v>
      </c>
      <c r="G454" s="245"/>
      <c r="H454" s="245"/>
      <c r="I454" s="245"/>
      <c r="J454" s="245"/>
      <c r="K454" s="245"/>
      <c r="L454" s="245"/>
      <c r="M454" s="361">
        <f t="shared" si="120"/>
        <v>0</v>
      </c>
      <c r="N454" s="362">
        <f t="shared" si="120"/>
        <v>0</v>
      </c>
      <c r="O454" s="363">
        <f t="shared" si="120"/>
        <v>0</v>
      </c>
    </row>
    <row r="455" spans="1:24" s="11" customFormat="1" ht="12" thickBot="1" x14ac:dyDescent="0.2">
      <c r="A455" s="379" t="s">
        <v>99</v>
      </c>
      <c r="B455" s="380"/>
      <c r="C455" s="380"/>
      <c r="D455" s="354">
        <v>334</v>
      </c>
      <c r="E455" s="354">
        <v>587416</v>
      </c>
      <c r="F455" s="354">
        <v>14533</v>
      </c>
      <c r="G455" s="354">
        <f t="shared" ref="G455:L455" si="123">SUM(G456:G462)</f>
        <v>0</v>
      </c>
      <c r="H455" s="354">
        <f t="shared" si="123"/>
        <v>0</v>
      </c>
      <c r="I455" s="354">
        <f t="shared" si="123"/>
        <v>0</v>
      </c>
      <c r="J455" s="354">
        <f t="shared" si="123"/>
        <v>5</v>
      </c>
      <c r="K455" s="354">
        <f t="shared" si="123"/>
        <v>716</v>
      </c>
      <c r="L455" s="355">
        <f t="shared" si="123"/>
        <v>345</v>
      </c>
      <c r="M455" s="356">
        <f t="shared" si="120"/>
        <v>329</v>
      </c>
      <c r="N455" s="354">
        <f t="shared" si="120"/>
        <v>586700</v>
      </c>
      <c r="O455" s="357">
        <f t="shared" si="120"/>
        <v>14188</v>
      </c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1.25" x14ac:dyDescent="0.15">
      <c r="A456" s="386" t="s">
        <v>77</v>
      </c>
      <c r="B456" s="387" t="s">
        <v>78</v>
      </c>
      <c r="C456" s="54" t="s">
        <v>79</v>
      </c>
      <c r="D456" s="366">
        <v>50</v>
      </c>
      <c r="E456" s="366">
        <v>20279</v>
      </c>
      <c r="F456" s="366">
        <v>2983</v>
      </c>
      <c r="G456" s="320"/>
      <c r="H456" s="320"/>
      <c r="I456" s="320"/>
      <c r="J456" s="320">
        <v>3</v>
      </c>
      <c r="K456" s="320">
        <v>71</v>
      </c>
      <c r="L456" s="321">
        <v>310</v>
      </c>
      <c r="M456" s="361">
        <f t="shared" si="120"/>
        <v>47</v>
      </c>
      <c r="N456" s="362">
        <f t="shared" si="120"/>
        <v>20208</v>
      </c>
      <c r="O456" s="363">
        <f t="shared" si="120"/>
        <v>2673</v>
      </c>
    </row>
    <row r="457" spans="1:24" ht="11.25" x14ac:dyDescent="0.15">
      <c r="A457" s="382" t="s">
        <v>80</v>
      </c>
      <c r="B457" s="385" t="s">
        <v>81</v>
      </c>
      <c r="C457" s="53" t="s">
        <v>82</v>
      </c>
      <c r="D457" s="351">
        <v>8</v>
      </c>
      <c r="E457" s="351">
        <v>4001</v>
      </c>
      <c r="F457" s="351">
        <v>-8</v>
      </c>
      <c r="G457" s="245"/>
      <c r="H457" s="245"/>
      <c r="I457" s="245"/>
      <c r="J457" s="245"/>
      <c r="K457" s="245"/>
      <c r="L457" s="245"/>
      <c r="M457" s="361">
        <f t="shared" si="120"/>
        <v>8</v>
      </c>
      <c r="N457" s="362">
        <f t="shared" si="120"/>
        <v>4001</v>
      </c>
      <c r="O457" s="363">
        <f t="shared" si="120"/>
        <v>-8</v>
      </c>
    </row>
    <row r="458" spans="1:24" ht="11.25" x14ac:dyDescent="0.15">
      <c r="A458" s="382" t="s">
        <v>71</v>
      </c>
      <c r="B458" s="385" t="s">
        <v>83</v>
      </c>
      <c r="C458" s="53" t="s">
        <v>84</v>
      </c>
      <c r="D458" s="351">
        <v>79</v>
      </c>
      <c r="E458" s="351">
        <v>18044</v>
      </c>
      <c r="F458" s="351">
        <v>5188</v>
      </c>
      <c r="G458" s="245"/>
      <c r="H458" s="245"/>
      <c r="I458" s="245"/>
      <c r="J458" s="245"/>
      <c r="K458" s="245"/>
      <c r="L458" s="245"/>
      <c r="M458" s="361">
        <f t="shared" si="120"/>
        <v>79</v>
      </c>
      <c r="N458" s="362">
        <f t="shared" si="120"/>
        <v>18044</v>
      </c>
      <c r="O458" s="363">
        <f t="shared" si="120"/>
        <v>5188</v>
      </c>
    </row>
    <row r="459" spans="1:24" ht="11.25" x14ac:dyDescent="0.15">
      <c r="A459" s="382" t="s">
        <v>85</v>
      </c>
      <c r="B459" s="388" t="s">
        <v>86</v>
      </c>
      <c r="C459" s="388"/>
      <c r="D459" s="351">
        <v>2</v>
      </c>
      <c r="E459" s="351">
        <v>116</v>
      </c>
      <c r="F459" s="351">
        <v>-1057</v>
      </c>
      <c r="G459" s="245"/>
      <c r="H459" s="245"/>
      <c r="I459" s="245"/>
      <c r="J459" s="245"/>
      <c r="K459" s="245"/>
      <c r="L459" s="245"/>
      <c r="M459" s="361">
        <f t="shared" si="120"/>
        <v>2</v>
      </c>
      <c r="N459" s="362">
        <f t="shared" si="120"/>
        <v>116</v>
      </c>
      <c r="O459" s="363">
        <f t="shared" si="120"/>
        <v>-1057</v>
      </c>
    </row>
    <row r="460" spans="1:24" ht="11.25" x14ac:dyDescent="0.15">
      <c r="A460" s="382" t="s">
        <v>87</v>
      </c>
      <c r="B460" s="388" t="s">
        <v>88</v>
      </c>
      <c r="C460" s="388"/>
      <c r="D460" s="351">
        <v>7</v>
      </c>
      <c r="E460" s="351">
        <v>2797</v>
      </c>
      <c r="F460" s="351">
        <v>407</v>
      </c>
      <c r="G460" s="245"/>
      <c r="H460" s="245"/>
      <c r="I460" s="245"/>
      <c r="J460" s="245"/>
      <c r="K460" s="245"/>
      <c r="L460" s="245"/>
      <c r="M460" s="361">
        <f t="shared" si="120"/>
        <v>7</v>
      </c>
      <c r="N460" s="362">
        <f t="shared" si="120"/>
        <v>2797</v>
      </c>
      <c r="O460" s="363">
        <f t="shared" si="120"/>
        <v>407</v>
      </c>
      <c r="X460" s="11"/>
    </row>
    <row r="461" spans="1:24" ht="11.25" x14ac:dyDescent="0.15">
      <c r="A461" s="382" t="s">
        <v>64</v>
      </c>
      <c r="B461" s="388" t="s">
        <v>89</v>
      </c>
      <c r="C461" s="388"/>
      <c r="D461" s="351">
        <v>0</v>
      </c>
      <c r="E461" s="351">
        <v>0</v>
      </c>
      <c r="F461" s="351">
        <v>0</v>
      </c>
      <c r="G461" s="245"/>
      <c r="H461" s="245"/>
      <c r="I461" s="245"/>
      <c r="J461" s="245"/>
      <c r="K461" s="245"/>
      <c r="L461" s="245"/>
      <c r="M461" s="361">
        <f t="shared" si="120"/>
        <v>0</v>
      </c>
      <c r="N461" s="362">
        <f t="shared" si="120"/>
        <v>0</v>
      </c>
      <c r="O461" s="363">
        <f t="shared" si="120"/>
        <v>0</v>
      </c>
    </row>
    <row r="462" spans="1:24" ht="12" thickBot="1" x14ac:dyDescent="0.2">
      <c r="A462" s="383"/>
      <c r="B462" s="378" t="s">
        <v>90</v>
      </c>
      <c r="C462" s="378"/>
      <c r="D462" s="353">
        <v>188</v>
      </c>
      <c r="E462" s="353">
        <v>542179</v>
      </c>
      <c r="F462" s="353">
        <v>7020</v>
      </c>
      <c r="G462" s="249"/>
      <c r="H462" s="249"/>
      <c r="I462" s="249"/>
      <c r="J462" s="249">
        <v>2</v>
      </c>
      <c r="K462" s="249">
        <v>645</v>
      </c>
      <c r="L462" s="249">
        <v>35</v>
      </c>
      <c r="M462" s="368">
        <f t="shared" si="120"/>
        <v>186</v>
      </c>
      <c r="N462" s="369">
        <f t="shared" si="120"/>
        <v>541534</v>
      </c>
      <c r="O462" s="370">
        <f t="shared" si="120"/>
        <v>6985</v>
      </c>
    </row>
    <row r="463" spans="1:24" ht="11.25" x14ac:dyDescent="0.15">
      <c r="A463" s="64"/>
      <c r="B463" s="65"/>
      <c r="C463" s="46"/>
      <c r="D463" s="128"/>
      <c r="E463" s="128"/>
      <c r="F463" s="129"/>
      <c r="G463" s="129"/>
      <c r="H463" s="129"/>
      <c r="I463" s="129"/>
      <c r="J463" s="129"/>
      <c r="K463" s="129"/>
      <c r="L463" s="129"/>
      <c r="M463" s="97"/>
      <c r="N463" s="97"/>
      <c r="O463" s="97"/>
    </row>
    <row r="464" spans="1:24" ht="12" thickBot="1" x14ac:dyDescent="0.2">
      <c r="A464" s="405" t="s">
        <v>112</v>
      </c>
      <c r="B464" s="406"/>
      <c r="C464" s="406"/>
      <c r="D464" s="322"/>
      <c r="E464" s="282"/>
      <c r="F464" s="323"/>
      <c r="G464" s="129"/>
      <c r="H464" s="129"/>
      <c r="I464" s="129"/>
      <c r="J464" s="129"/>
      <c r="K464" s="129"/>
      <c r="L464" s="129"/>
      <c r="M464" s="97"/>
      <c r="N464" s="97"/>
      <c r="O464" s="295"/>
    </row>
    <row r="465" spans="1:24" ht="11.25" x14ac:dyDescent="0.15">
      <c r="A465" s="392" t="s">
        <v>23</v>
      </c>
      <c r="B465" s="389"/>
      <c r="C465" s="389"/>
      <c r="D465" s="395" t="s">
        <v>46</v>
      </c>
      <c r="E465" s="396"/>
      <c r="F465" s="397"/>
      <c r="G465" s="395" t="s">
        <v>24</v>
      </c>
      <c r="H465" s="396"/>
      <c r="I465" s="397"/>
      <c r="J465" s="395" t="s">
        <v>25</v>
      </c>
      <c r="K465" s="396"/>
      <c r="L465" s="396"/>
      <c r="M465" s="401" t="s">
        <v>26</v>
      </c>
      <c r="N465" s="396"/>
      <c r="O465" s="402"/>
      <c r="X465" s="11"/>
    </row>
    <row r="466" spans="1:24" ht="11.25" x14ac:dyDescent="0.15">
      <c r="A466" s="393"/>
      <c r="B466" s="388"/>
      <c r="C466" s="388"/>
      <c r="D466" s="398"/>
      <c r="E466" s="399"/>
      <c r="F466" s="400"/>
      <c r="G466" s="398"/>
      <c r="H466" s="399"/>
      <c r="I466" s="400"/>
      <c r="J466" s="398"/>
      <c r="K466" s="399"/>
      <c r="L466" s="399"/>
      <c r="M466" s="403"/>
      <c r="N466" s="399"/>
      <c r="O466" s="404"/>
    </row>
    <row r="467" spans="1:24" ht="12" thickBot="1" x14ac:dyDescent="0.2">
      <c r="A467" s="394"/>
      <c r="B467" s="391"/>
      <c r="C467" s="391"/>
      <c r="D467" s="100" t="s">
        <v>27</v>
      </c>
      <c r="E467" s="100" t="s">
        <v>28</v>
      </c>
      <c r="F467" s="100" t="s">
        <v>29</v>
      </c>
      <c r="G467" s="100" t="s">
        <v>27</v>
      </c>
      <c r="H467" s="100" t="s">
        <v>28</v>
      </c>
      <c r="I467" s="100" t="s">
        <v>29</v>
      </c>
      <c r="J467" s="100" t="s">
        <v>27</v>
      </c>
      <c r="K467" s="100" t="s">
        <v>28</v>
      </c>
      <c r="L467" s="101" t="s">
        <v>29</v>
      </c>
      <c r="M467" s="102" t="s">
        <v>27</v>
      </c>
      <c r="N467" s="100" t="s">
        <v>28</v>
      </c>
      <c r="O467" s="103" t="s">
        <v>29</v>
      </c>
    </row>
    <row r="468" spans="1:24" s="11" customFormat="1" ht="12" thickBot="1" x14ac:dyDescent="0.2">
      <c r="A468" s="379" t="s">
        <v>30</v>
      </c>
      <c r="B468" s="380"/>
      <c r="C468" s="380"/>
      <c r="D468" s="104">
        <v>268</v>
      </c>
      <c r="E468" s="104">
        <v>382221</v>
      </c>
      <c r="F468" s="104">
        <v>12330</v>
      </c>
      <c r="G468" s="104">
        <f t="shared" ref="G468:L468" si="124">SUM(G469:G473)</f>
        <v>2</v>
      </c>
      <c r="H468" s="104">
        <f t="shared" si="124"/>
        <v>276.25</v>
      </c>
      <c r="I468" s="104">
        <f t="shared" si="124"/>
        <v>52</v>
      </c>
      <c r="J468" s="104">
        <f t="shared" si="124"/>
        <v>3</v>
      </c>
      <c r="K468" s="104">
        <f t="shared" si="124"/>
        <v>2261</v>
      </c>
      <c r="L468" s="105">
        <f t="shared" si="124"/>
        <v>59.5</v>
      </c>
      <c r="M468" s="134">
        <f>D468+G468-J468</f>
        <v>267</v>
      </c>
      <c r="N468" s="135">
        <f t="shared" ref="N468:O483" si="125">E468+H468-K468</f>
        <v>380236.25</v>
      </c>
      <c r="O468" s="136">
        <f t="shared" si="125"/>
        <v>12322.5</v>
      </c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1.25" x14ac:dyDescent="0.15">
      <c r="A469" s="386" t="s">
        <v>47</v>
      </c>
      <c r="B469" s="387" t="s">
        <v>48</v>
      </c>
      <c r="C469" s="28" t="s">
        <v>49</v>
      </c>
      <c r="D469" s="272">
        <v>177</v>
      </c>
      <c r="E469" s="272">
        <v>322874</v>
      </c>
      <c r="F469" s="272">
        <v>6970</v>
      </c>
      <c r="G469" s="271">
        <v>1</v>
      </c>
      <c r="H469" s="271">
        <v>228</v>
      </c>
      <c r="I469" s="271">
        <v>0</v>
      </c>
      <c r="J469" s="108">
        <v>3</v>
      </c>
      <c r="K469" s="108">
        <v>2261</v>
      </c>
      <c r="L469" s="324">
        <v>59.5</v>
      </c>
      <c r="M469" s="139">
        <f>D469+G469-J469</f>
        <v>175</v>
      </c>
      <c r="N469" s="140">
        <f t="shared" si="125"/>
        <v>320841</v>
      </c>
      <c r="O469" s="141">
        <f t="shared" si="125"/>
        <v>6910.5</v>
      </c>
    </row>
    <row r="470" spans="1:24" ht="11.25" x14ac:dyDescent="0.15">
      <c r="A470" s="382" t="s">
        <v>92</v>
      </c>
      <c r="B470" s="385" t="s">
        <v>50</v>
      </c>
      <c r="C470" s="28" t="s">
        <v>51</v>
      </c>
      <c r="D470" s="272">
        <v>85</v>
      </c>
      <c r="E470" s="272">
        <v>30714</v>
      </c>
      <c r="F470" s="272">
        <v>3060</v>
      </c>
      <c r="G470" s="325">
        <v>1</v>
      </c>
      <c r="H470" s="325">
        <v>48.25</v>
      </c>
      <c r="I470" s="325">
        <v>52</v>
      </c>
      <c r="J470" s="325"/>
      <c r="K470" s="325"/>
      <c r="L470" s="325"/>
      <c r="M470" s="139">
        <f t="shared" ref="M470:O495" si="126">D470+G470-J470</f>
        <v>86</v>
      </c>
      <c r="N470" s="140">
        <f t="shared" si="125"/>
        <v>30762.25</v>
      </c>
      <c r="O470" s="141">
        <f t="shared" si="125"/>
        <v>3112</v>
      </c>
    </row>
    <row r="471" spans="1:24" ht="11.25" x14ac:dyDescent="0.15">
      <c r="A471" s="382" t="s">
        <v>93</v>
      </c>
      <c r="B471" s="385" t="s">
        <v>52</v>
      </c>
      <c r="C471" s="28" t="s">
        <v>53</v>
      </c>
      <c r="D471" s="272">
        <v>0</v>
      </c>
      <c r="E471" s="272">
        <v>0</v>
      </c>
      <c r="F471" s="272">
        <v>0</v>
      </c>
      <c r="G471" s="325"/>
      <c r="H471" s="325"/>
      <c r="I471" s="325"/>
      <c r="J471" s="325"/>
      <c r="K471" s="325"/>
      <c r="L471" s="325"/>
      <c r="M471" s="139">
        <f t="shared" si="126"/>
        <v>0</v>
      </c>
      <c r="N471" s="140">
        <f t="shared" si="125"/>
        <v>0</v>
      </c>
      <c r="O471" s="141">
        <f t="shared" si="125"/>
        <v>0</v>
      </c>
    </row>
    <row r="472" spans="1:24" ht="11.25" x14ac:dyDescent="0.15">
      <c r="A472" s="382" t="s">
        <v>64</v>
      </c>
      <c r="B472" s="385" t="s">
        <v>50</v>
      </c>
      <c r="C472" s="29" t="s">
        <v>54</v>
      </c>
      <c r="D472" s="272">
        <v>6</v>
      </c>
      <c r="E472" s="272">
        <v>28633</v>
      </c>
      <c r="F472" s="272">
        <v>2300</v>
      </c>
      <c r="G472" s="325"/>
      <c r="H472" s="325"/>
      <c r="I472" s="325"/>
      <c r="J472" s="325"/>
      <c r="K472" s="325"/>
      <c r="L472" s="325"/>
      <c r="M472" s="139">
        <f t="shared" si="126"/>
        <v>6</v>
      </c>
      <c r="N472" s="140">
        <f t="shared" si="125"/>
        <v>28633</v>
      </c>
      <c r="O472" s="141">
        <f t="shared" si="125"/>
        <v>2300</v>
      </c>
    </row>
    <row r="473" spans="1:24" ht="12" thickBot="1" x14ac:dyDescent="0.2">
      <c r="A473" s="390"/>
      <c r="B473" s="391" t="s">
        <v>55</v>
      </c>
      <c r="C473" s="391"/>
      <c r="D473" s="272">
        <v>0</v>
      </c>
      <c r="E473" s="272">
        <v>0</v>
      </c>
      <c r="F473" s="272">
        <v>0</v>
      </c>
      <c r="G473" s="271"/>
      <c r="H473" s="271"/>
      <c r="I473" s="271"/>
      <c r="J473" s="271"/>
      <c r="K473" s="271"/>
      <c r="L473" s="271"/>
      <c r="M473" s="139">
        <f t="shared" si="126"/>
        <v>0</v>
      </c>
      <c r="N473" s="140">
        <f t="shared" si="125"/>
        <v>0</v>
      </c>
      <c r="O473" s="141">
        <f t="shared" si="125"/>
        <v>0</v>
      </c>
    </row>
    <row r="474" spans="1:24" s="11" customFormat="1" ht="12" thickBot="1" x14ac:dyDescent="0.2">
      <c r="A474" s="379" t="s">
        <v>99</v>
      </c>
      <c r="B474" s="380"/>
      <c r="C474" s="380"/>
      <c r="D474" s="104">
        <v>268</v>
      </c>
      <c r="E474" s="104">
        <v>382221</v>
      </c>
      <c r="F474" s="104">
        <v>12330</v>
      </c>
      <c r="G474" s="104">
        <f t="shared" ref="G474:L474" si="127">SUM(G475:G482)</f>
        <v>2</v>
      </c>
      <c r="H474" s="104">
        <f t="shared" si="127"/>
        <v>276.25</v>
      </c>
      <c r="I474" s="104">
        <f t="shared" si="127"/>
        <v>52</v>
      </c>
      <c r="J474" s="104">
        <f t="shared" si="127"/>
        <v>3</v>
      </c>
      <c r="K474" s="104">
        <f t="shared" si="127"/>
        <v>2261</v>
      </c>
      <c r="L474" s="105">
        <f t="shared" si="127"/>
        <v>59.5</v>
      </c>
      <c r="M474" s="134">
        <f t="shared" si="126"/>
        <v>267</v>
      </c>
      <c r="N474" s="135">
        <f t="shared" si="125"/>
        <v>380236.25</v>
      </c>
      <c r="O474" s="136">
        <f t="shared" si="125"/>
        <v>12322.5</v>
      </c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1.25" x14ac:dyDescent="0.15">
      <c r="A475" s="381" t="s">
        <v>56</v>
      </c>
      <c r="B475" s="389" t="s">
        <v>57</v>
      </c>
      <c r="C475" s="389"/>
      <c r="D475" s="326">
        <v>121</v>
      </c>
      <c r="E475" s="326">
        <v>232555</v>
      </c>
      <c r="F475" s="326">
        <v>2916</v>
      </c>
      <c r="G475" s="277">
        <v>1</v>
      </c>
      <c r="H475" s="277">
        <v>228</v>
      </c>
      <c r="I475" s="277">
        <v>0</v>
      </c>
      <c r="J475" s="310">
        <v>2</v>
      </c>
      <c r="K475" s="310">
        <v>1491</v>
      </c>
      <c r="L475" s="327">
        <v>14.5</v>
      </c>
      <c r="M475" s="139">
        <f t="shared" si="126"/>
        <v>120</v>
      </c>
      <c r="N475" s="140">
        <f t="shared" si="125"/>
        <v>231292</v>
      </c>
      <c r="O475" s="141">
        <f t="shared" si="125"/>
        <v>2901.5</v>
      </c>
    </row>
    <row r="476" spans="1:24" ht="11.25" x14ac:dyDescent="0.15">
      <c r="A476" s="382" t="s">
        <v>58</v>
      </c>
      <c r="B476" s="388" t="s">
        <v>59</v>
      </c>
      <c r="C476" s="388"/>
      <c r="D476" s="272">
        <v>22</v>
      </c>
      <c r="E476" s="272">
        <v>51315</v>
      </c>
      <c r="F476" s="272">
        <v>-1625</v>
      </c>
      <c r="G476" s="325"/>
      <c r="H476" s="325"/>
      <c r="I476" s="325"/>
      <c r="J476" s="325">
        <v>1</v>
      </c>
      <c r="K476" s="325">
        <v>770</v>
      </c>
      <c r="L476" s="325">
        <v>45</v>
      </c>
      <c r="M476" s="139">
        <f t="shared" si="126"/>
        <v>21</v>
      </c>
      <c r="N476" s="140">
        <f t="shared" si="125"/>
        <v>50545</v>
      </c>
      <c r="O476" s="141">
        <f t="shared" si="125"/>
        <v>-1670</v>
      </c>
    </row>
    <row r="477" spans="1:24" ht="11.25" x14ac:dyDescent="0.15">
      <c r="A477" s="382"/>
      <c r="B477" s="388" t="s">
        <v>60</v>
      </c>
      <c r="C477" s="388"/>
      <c r="D477" s="272">
        <v>11</v>
      </c>
      <c r="E477" s="272">
        <v>5175</v>
      </c>
      <c r="F477" s="272">
        <v>338</v>
      </c>
      <c r="G477" s="325"/>
      <c r="H477" s="325"/>
      <c r="I477" s="325"/>
      <c r="J477" s="325"/>
      <c r="K477" s="325"/>
      <c r="L477" s="325"/>
      <c r="M477" s="139">
        <f t="shared" si="126"/>
        <v>11</v>
      </c>
      <c r="N477" s="140">
        <f t="shared" si="125"/>
        <v>5175</v>
      </c>
      <c r="O477" s="141">
        <f t="shared" si="125"/>
        <v>338</v>
      </c>
    </row>
    <row r="478" spans="1:24" ht="11.25" x14ac:dyDescent="0.15">
      <c r="A478" s="382" t="s">
        <v>61</v>
      </c>
      <c r="B478" s="388" t="s">
        <v>62</v>
      </c>
      <c r="C478" s="388"/>
      <c r="D478" s="272">
        <v>0</v>
      </c>
      <c r="E478" s="272">
        <v>0</v>
      </c>
      <c r="F478" s="272">
        <v>0</v>
      </c>
      <c r="G478" s="325"/>
      <c r="H478" s="325"/>
      <c r="I478" s="325"/>
      <c r="J478" s="325"/>
      <c r="K478" s="325"/>
      <c r="L478" s="325"/>
      <c r="M478" s="139">
        <f t="shared" si="126"/>
        <v>0</v>
      </c>
      <c r="N478" s="140">
        <f t="shared" si="125"/>
        <v>0</v>
      </c>
      <c r="O478" s="141">
        <f t="shared" si="125"/>
        <v>0</v>
      </c>
    </row>
    <row r="479" spans="1:24" ht="11.25" x14ac:dyDescent="0.15">
      <c r="A479" s="382"/>
      <c r="B479" s="388" t="s">
        <v>63</v>
      </c>
      <c r="C479" s="388"/>
      <c r="D479" s="272">
        <v>34</v>
      </c>
      <c r="E479" s="272">
        <v>44162</v>
      </c>
      <c r="F479" s="272">
        <v>2962</v>
      </c>
      <c r="G479" s="325"/>
      <c r="H479" s="325"/>
      <c r="I479" s="325"/>
      <c r="J479" s="325"/>
      <c r="K479" s="325"/>
      <c r="L479" s="325"/>
      <c r="M479" s="139">
        <f t="shared" si="126"/>
        <v>34</v>
      </c>
      <c r="N479" s="140">
        <f t="shared" si="125"/>
        <v>44162</v>
      </c>
      <c r="O479" s="141">
        <f t="shared" si="125"/>
        <v>2962</v>
      </c>
    </row>
    <row r="480" spans="1:24" ht="11.25" x14ac:dyDescent="0.15">
      <c r="A480" s="382" t="s">
        <v>64</v>
      </c>
      <c r="B480" s="388" t="s">
        <v>65</v>
      </c>
      <c r="C480" s="388"/>
      <c r="D480" s="272">
        <v>50</v>
      </c>
      <c r="E480" s="272">
        <v>8487</v>
      </c>
      <c r="F480" s="272">
        <v>7086</v>
      </c>
      <c r="G480" s="325"/>
      <c r="H480" s="325"/>
      <c r="I480" s="325"/>
      <c r="J480" s="325"/>
      <c r="K480" s="325"/>
      <c r="L480" s="325"/>
      <c r="M480" s="139">
        <f t="shared" si="126"/>
        <v>50</v>
      </c>
      <c r="N480" s="140">
        <f t="shared" si="125"/>
        <v>8487</v>
      </c>
      <c r="O480" s="141">
        <f t="shared" si="125"/>
        <v>7086</v>
      </c>
    </row>
    <row r="481" spans="1:24" ht="11.25" x14ac:dyDescent="0.15">
      <c r="A481" s="382"/>
      <c r="B481" s="388" t="s">
        <v>66</v>
      </c>
      <c r="C481" s="388"/>
      <c r="D481" s="272">
        <v>21</v>
      </c>
      <c r="E481" s="272">
        <v>7248</v>
      </c>
      <c r="F481" s="272">
        <v>561</v>
      </c>
      <c r="G481" s="325">
        <v>1</v>
      </c>
      <c r="H481" s="325">
        <v>48.25</v>
      </c>
      <c r="I481" s="325">
        <v>52</v>
      </c>
      <c r="J481" s="325"/>
      <c r="K481" s="325"/>
      <c r="L481" s="325"/>
      <c r="M481" s="139">
        <f t="shared" si="126"/>
        <v>22</v>
      </c>
      <c r="N481" s="140">
        <f t="shared" si="125"/>
        <v>7296.25</v>
      </c>
      <c r="O481" s="141">
        <f t="shared" si="125"/>
        <v>613</v>
      </c>
    </row>
    <row r="482" spans="1:24" ht="12" thickBot="1" x14ac:dyDescent="0.2">
      <c r="A482" s="383"/>
      <c r="B482" s="378" t="s">
        <v>67</v>
      </c>
      <c r="C482" s="378"/>
      <c r="D482" s="274">
        <v>9</v>
      </c>
      <c r="E482" s="274">
        <v>33279</v>
      </c>
      <c r="F482" s="328">
        <v>92</v>
      </c>
      <c r="G482" s="325"/>
      <c r="H482" s="325"/>
      <c r="I482" s="325"/>
      <c r="J482" s="325"/>
      <c r="K482" s="325"/>
      <c r="L482" s="325"/>
      <c r="M482" s="139">
        <f t="shared" si="126"/>
        <v>9</v>
      </c>
      <c r="N482" s="140">
        <f t="shared" si="125"/>
        <v>33279</v>
      </c>
      <c r="O482" s="141">
        <f t="shared" si="125"/>
        <v>92</v>
      </c>
    </row>
    <row r="483" spans="1:24" s="11" customFormat="1" ht="12" thickBot="1" x14ac:dyDescent="0.2">
      <c r="A483" s="379" t="s">
        <v>99</v>
      </c>
      <c r="B483" s="380"/>
      <c r="C483" s="380"/>
      <c r="D483" s="104">
        <v>268</v>
      </c>
      <c r="E483" s="104">
        <v>382221</v>
      </c>
      <c r="F483" s="104">
        <v>12330</v>
      </c>
      <c r="G483" s="104">
        <f t="shared" ref="G483:L483" si="128">SUM(G484:G487)</f>
        <v>2</v>
      </c>
      <c r="H483" s="104">
        <f t="shared" si="128"/>
        <v>276.25</v>
      </c>
      <c r="I483" s="104">
        <f t="shared" si="128"/>
        <v>52</v>
      </c>
      <c r="J483" s="104">
        <f t="shared" si="128"/>
        <v>3</v>
      </c>
      <c r="K483" s="104">
        <f t="shared" si="128"/>
        <v>2261</v>
      </c>
      <c r="L483" s="105">
        <f t="shared" si="128"/>
        <v>59.5</v>
      </c>
      <c r="M483" s="134">
        <f t="shared" si="126"/>
        <v>267</v>
      </c>
      <c r="N483" s="135">
        <f t="shared" si="125"/>
        <v>380236.25</v>
      </c>
      <c r="O483" s="136">
        <f t="shared" si="125"/>
        <v>12322.5</v>
      </c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1.25" x14ac:dyDescent="0.15">
      <c r="A484" s="381" t="s">
        <v>68</v>
      </c>
      <c r="B484" s="384" t="s">
        <v>69</v>
      </c>
      <c r="C484" s="31" t="s">
        <v>70</v>
      </c>
      <c r="D484" s="326">
        <v>29</v>
      </c>
      <c r="E484" s="326">
        <v>926</v>
      </c>
      <c r="F484" s="326">
        <v>2708</v>
      </c>
      <c r="G484" s="277">
        <v>2</v>
      </c>
      <c r="H484" s="325">
        <v>276.25</v>
      </c>
      <c r="I484" s="277">
        <v>52</v>
      </c>
      <c r="J484" s="325">
        <v>3</v>
      </c>
      <c r="K484" s="325">
        <v>2261</v>
      </c>
      <c r="L484" s="329">
        <v>59.5</v>
      </c>
      <c r="M484" s="139">
        <f t="shared" si="126"/>
        <v>28</v>
      </c>
      <c r="N484" s="140">
        <f t="shared" si="126"/>
        <v>-1058.75</v>
      </c>
      <c r="O484" s="141">
        <f t="shared" si="126"/>
        <v>2700.5</v>
      </c>
    </row>
    <row r="485" spans="1:24" ht="11.25" x14ac:dyDescent="0.15">
      <c r="A485" s="382" t="s">
        <v>71</v>
      </c>
      <c r="B485" s="385"/>
      <c r="C485" s="13" t="s">
        <v>72</v>
      </c>
      <c r="D485" s="272">
        <v>152</v>
      </c>
      <c r="E485" s="272">
        <v>178804</v>
      </c>
      <c r="F485" s="272">
        <v>3871</v>
      </c>
      <c r="G485" s="271"/>
      <c r="H485" s="271"/>
      <c r="I485" s="271"/>
      <c r="J485" s="271"/>
      <c r="K485" s="271"/>
      <c r="L485" s="271"/>
      <c r="M485" s="139">
        <f t="shared" si="126"/>
        <v>152</v>
      </c>
      <c r="N485" s="140">
        <f t="shared" si="126"/>
        <v>178804</v>
      </c>
      <c r="O485" s="141">
        <f t="shared" si="126"/>
        <v>3871</v>
      </c>
    </row>
    <row r="486" spans="1:24" ht="11.25" x14ac:dyDescent="0.15">
      <c r="A486" s="382" t="s">
        <v>73</v>
      </c>
      <c r="B486" s="385" t="s">
        <v>74</v>
      </c>
      <c r="C486" s="13" t="s">
        <v>75</v>
      </c>
      <c r="D486" s="272">
        <v>87</v>
      </c>
      <c r="E486" s="272">
        <v>202491</v>
      </c>
      <c r="F486" s="272">
        <v>5751</v>
      </c>
      <c r="G486" s="271"/>
      <c r="H486" s="271"/>
      <c r="I486" s="271"/>
      <c r="J486" s="271"/>
      <c r="K486" s="271"/>
      <c r="L486" s="271"/>
      <c r="M486" s="139">
        <f t="shared" si="126"/>
        <v>87</v>
      </c>
      <c r="N486" s="140">
        <f t="shared" si="126"/>
        <v>202491</v>
      </c>
      <c r="O486" s="141">
        <f t="shared" si="126"/>
        <v>5751</v>
      </c>
    </row>
    <row r="487" spans="1:24" ht="12" thickBot="1" x14ac:dyDescent="0.2">
      <c r="A487" s="383" t="s">
        <v>64</v>
      </c>
      <c r="B487" s="378" t="s">
        <v>76</v>
      </c>
      <c r="C487" s="378"/>
      <c r="D487" s="274">
        <v>0</v>
      </c>
      <c r="E487" s="274">
        <v>0</v>
      </c>
      <c r="F487" s="274">
        <v>0</v>
      </c>
      <c r="G487" s="330"/>
      <c r="H487" s="330"/>
      <c r="I487" s="330"/>
      <c r="J487" s="330"/>
      <c r="K487" s="330"/>
      <c r="L487" s="330"/>
      <c r="M487" s="139">
        <f t="shared" si="126"/>
        <v>0</v>
      </c>
      <c r="N487" s="140">
        <f t="shared" si="126"/>
        <v>0</v>
      </c>
      <c r="O487" s="141">
        <f t="shared" si="126"/>
        <v>0</v>
      </c>
    </row>
    <row r="488" spans="1:24" s="11" customFormat="1" ht="12" thickBot="1" x14ac:dyDescent="0.2">
      <c r="A488" s="379" t="s">
        <v>99</v>
      </c>
      <c r="B488" s="380"/>
      <c r="C488" s="380"/>
      <c r="D488" s="104">
        <v>268</v>
      </c>
      <c r="E488" s="104">
        <v>382221</v>
      </c>
      <c r="F488" s="104">
        <v>12330</v>
      </c>
      <c r="G488" s="104">
        <f t="shared" ref="G488:L488" si="129">SUM(G489:G495)</f>
        <v>2</v>
      </c>
      <c r="H488" s="104">
        <f t="shared" si="129"/>
        <v>276.25</v>
      </c>
      <c r="I488" s="104">
        <f t="shared" si="129"/>
        <v>52</v>
      </c>
      <c r="J488" s="104">
        <f t="shared" si="129"/>
        <v>3</v>
      </c>
      <c r="K488" s="104">
        <f t="shared" si="129"/>
        <v>2261</v>
      </c>
      <c r="L488" s="105">
        <f t="shared" si="129"/>
        <v>59.5</v>
      </c>
      <c r="M488" s="134">
        <f t="shared" si="126"/>
        <v>267</v>
      </c>
      <c r="N488" s="135">
        <f t="shared" si="126"/>
        <v>380236.25</v>
      </c>
      <c r="O488" s="136">
        <f t="shared" si="126"/>
        <v>12322.5</v>
      </c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1.25" x14ac:dyDescent="0.15">
      <c r="A489" s="386" t="s">
        <v>77</v>
      </c>
      <c r="B489" s="387" t="s">
        <v>78</v>
      </c>
      <c r="C489" s="12" t="s">
        <v>79</v>
      </c>
      <c r="D489" s="272">
        <v>12</v>
      </c>
      <c r="E489" s="272">
        <v>426</v>
      </c>
      <c r="F489" s="272">
        <v>792</v>
      </c>
      <c r="G489" s="271"/>
      <c r="H489" s="325"/>
      <c r="I489" s="271"/>
      <c r="J489" s="271"/>
      <c r="K489" s="271"/>
      <c r="L489" s="271"/>
      <c r="M489" s="139">
        <f t="shared" si="126"/>
        <v>12</v>
      </c>
      <c r="N489" s="140">
        <f t="shared" si="126"/>
        <v>426</v>
      </c>
      <c r="O489" s="141">
        <f t="shared" si="126"/>
        <v>792</v>
      </c>
    </row>
    <row r="490" spans="1:24" ht="11.25" x14ac:dyDescent="0.15">
      <c r="A490" s="382" t="s">
        <v>80</v>
      </c>
      <c r="B490" s="385" t="s">
        <v>81</v>
      </c>
      <c r="C490" s="13" t="s">
        <v>82</v>
      </c>
      <c r="D490" s="272">
        <v>20</v>
      </c>
      <c r="E490" s="272">
        <v>10905</v>
      </c>
      <c r="F490" s="272">
        <v>409</v>
      </c>
      <c r="G490" s="271">
        <v>1</v>
      </c>
      <c r="H490" s="271">
        <v>228</v>
      </c>
      <c r="I490" s="271">
        <v>0</v>
      </c>
      <c r="J490" s="271">
        <v>1</v>
      </c>
      <c r="K490" s="271">
        <v>668</v>
      </c>
      <c r="L490" s="271">
        <v>0</v>
      </c>
      <c r="M490" s="139">
        <f t="shared" si="126"/>
        <v>20</v>
      </c>
      <c r="N490" s="140">
        <f t="shared" si="126"/>
        <v>10465</v>
      </c>
      <c r="O490" s="141">
        <f t="shared" si="126"/>
        <v>409</v>
      </c>
    </row>
    <row r="491" spans="1:24" ht="11.25" x14ac:dyDescent="0.15">
      <c r="A491" s="382" t="s">
        <v>71</v>
      </c>
      <c r="B491" s="385" t="s">
        <v>83</v>
      </c>
      <c r="C491" s="13" t="s">
        <v>84</v>
      </c>
      <c r="D491" s="272">
        <v>35</v>
      </c>
      <c r="E491" s="272">
        <v>27557</v>
      </c>
      <c r="F491" s="272">
        <v>6713</v>
      </c>
      <c r="G491" s="271">
        <v>1</v>
      </c>
      <c r="H491" s="271">
        <v>48.25</v>
      </c>
      <c r="I491" s="271">
        <v>52</v>
      </c>
      <c r="J491" s="271"/>
      <c r="K491" s="271"/>
      <c r="L491" s="271"/>
      <c r="M491" s="139">
        <f t="shared" si="126"/>
        <v>36</v>
      </c>
      <c r="N491" s="140">
        <f t="shared" si="126"/>
        <v>27605.25</v>
      </c>
      <c r="O491" s="141">
        <f t="shared" si="126"/>
        <v>6765</v>
      </c>
    </row>
    <row r="492" spans="1:24" ht="11.25" x14ac:dyDescent="0.15">
      <c r="A492" s="382" t="s">
        <v>85</v>
      </c>
      <c r="B492" s="388" t="s">
        <v>86</v>
      </c>
      <c r="C492" s="388"/>
      <c r="D492" s="272">
        <v>0</v>
      </c>
      <c r="E492" s="272">
        <v>0</v>
      </c>
      <c r="F492" s="272">
        <v>0</v>
      </c>
      <c r="G492" s="271"/>
      <c r="H492" s="271"/>
      <c r="I492" s="271"/>
      <c r="J492" s="271"/>
      <c r="K492" s="271"/>
      <c r="L492" s="271"/>
      <c r="M492" s="139">
        <f t="shared" si="126"/>
        <v>0</v>
      </c>
      <c r="N492" s="140">
        <f t="shared" si="126"/>
        <v>0</v>
      </c>
      <c r="O492" s="141">
        <f t="shared" si="126"/>
        <v>0</v>
      </c>
    </row>
    <row r="493" spans="1:24" ht="11.25" x14ac:dyDescent="0.15">
      <c r="A493" s="382" t="s">
        <v>87</v>
      </c>
      <c r="B493" s="388" t="s">
        <v>88</v>
      </c>
      <c r="C493" s="388"/>
      <c r="D493" s="272">
        <v>1</v>
      </c>
      <c r="E493" s="272">
        <v>45</v>
      </c>
      <c r="F493" s="272">
        <v>436</v>
      </c>
      <c r="G493" s="271"/>
      <c r="H493" s="271"/>
      <c r="I493" s="271"/>
      <c r="J493" s="271"/>
      <c r="K493" s="271"/>
      <c r="L493" s="271"/>
      <c r="M493" s="139">
        <f t="shared" si="126"/>
        <v>1</v>
      </c>
      <c r="N493" s="140">
        <f t="shared" si="126"/>
        <v>45</v>
      </c>
      <c r="O493" s="141">
        <f t="shared" si="126"/>
        <v>436</v>
      </c>
    </row>
    <row r="494" spans="1:24" ht="11.25" x14ac:dyDescent="0.15">
      <c r="A494" s="382" t="s">
        <v>64</v>
      </c>
      <c r="B494" s="388" t="s">
        <v>89</v>
      </c>
      <c r="C494" s="388"/>
      <c r="D494" s="272">
        <v>0</v>
      </c>
      <c r="E494" s="272">
        <v>0</v>
      </c>
      <c r="F494" s="272">
        <v>0</v>
      </c>
      <c r="G494" s="271"/>
      <c r="H494" s="271"/>
      <c r="I494" s="271"/>
      <c r="J494" s="271"/>
      <c r="K494" s="271"/>
      <c r="L494" s="271"/>
      <c r="M494" s="139">
        <f t="shared" si="126"/>
        <v>0</v>
      </c>
      <c r="N494" s="140">
        <f t="shared" si="126"/>
        <v>0</v>
      </c>
      <c r="O494" s="141">
        <f t="shared" si="126"/>
        <v>0</v>
      </c>
    </row>
    <row r="495" spans="1:24" ht="12" thickBot="1" x14ac:dyDescent="0.2">
      <c r="A495" s="383"/>
      <c r="B495" s="378" t="s">
        <v>90</v>
      </c>
      <c r="C495" s="378"/>
      <c r="D495" s="274">
        <v>200</v>
      </c>
      <c r="E495" s="274">
        <v>343288</v>
      </c>
      <c r="F495" s="274">
        <v>3980</v>
      </c>
      <c r="G495" s="330"/>
      <c r="H495" s="330"/>
      <c r="I495" s="330"/>
      <c r="J495" s="330">
        <v>2</v>
      </c>
      <c r="K495" s="330">
        <v>1593</v>
      </c>
      <c r="L495" s="331">
        <v>59.5</v>
      </c>
      <c r="M495" s="180">
        <f t="shared" si="126"/>
        <v>198</v>
      </c>
      <c r="N495" s="181">
        <f t="shared" si="126"/>
        <v>341695</v>
      </c>
      <c r="O495" s="182">
        <f t="shared" si="126"/>
        <v>3920.5</v>
      </c>
    </row>
    <row r="496" spans="1:24" ht="14.1" customHeight="1" x14ac:dyDescent="0.15">
      <c r="A496" s="39"/>
      <c r="B496" s="40"/>
      <c r="C496" s="17"/>
      <c r="N496" s="49"/>
      <c r="O496" s="49"/>
    </row>
    <row r="497" spans="1:13" ht="14.1" customHeight="1" x14ac:dyDescent="0.15">
      <c r="A497" s="41"/>
      <c r="B497" s="42"/>
      <c r="C497" s="43"/>
    </row>
    <row r="498" spans="1:13" ht="14.1" customHeight="1" x14ac:dyDescent="0.15">
      <c r="A498" s="41"/>
      <c r="B498" s="42"/>
      <c r="C498" s="41"/>
    </row>
    <row r="499" spans="1:13" ht="14.1" customHeight="1" x14ac:dyDescent="0.15">
      <c r="A499" s="44"/>
      <c r="B499" s="45"/>
      <c r="C499" s="46"/>
      <c r="D499" s="128"/>
    </row>
    <row r="500" spans="1:13" ht="14.1" customHeight="1" x14ac:dyDescent="0.15">
      <c r="A500" s="41"/>
      <c r="B500" s="42"/>
      <c r="C500" s="43"/>
    </row>
    <row r="501" spans="1:13" ht="14.1" customHeight="1" x14ac:dyDescent="0.15">
      <c r="A501" s="41"/>
      <c r="B501" s="42"/>
      <c r="C501" s="43"/>
    </row>
    <row r="502" spans="1:13" ht="14.1" customHeight="1" x14ac:dyDescent="0.15">
      <c r="A502" s="44"/>
      <c r="B502" s="45"/>
      <c r="C502" s="46"/>
      <c r="D502" s="128"/>
      <c r="E502" s="128"/>
    </row>
    <row r="503" spans="1:13" ht="14.1" customHeight="1" x14ac:dyDescent="0.15">
      <c r="A503" s="41"/>
      <c r="B503" s="42"/>
      <c r="C503" s="43"/>
      <c r="D503" s="333"/>
    </row>
    <row r="504" spans="1:13" ht="14.1" customHeight="1" x14ac:dyDescent="0.15">
      <c r="A504" s="44"/>
      <c r="B504" s="45"/>
      <c r="C504" s="46"/>
      <c r="D504" s="334"/>
    </row>
    <row r="505" spans="1:13" ht="14.1" customHeight="1" x14ac:dyDescent="0.15">
      <c r="A505" s="41"/>
      <c r="B505" s="42"/>
      <c r="C505" s="43"/>
      <c r="D505" s="335"/>
    </row>
    <row r="506" spans="1:13" ht="14.1" customHeight="1" x14ac:dyDescent="0.15">
      <c r="A506" s="41"/>
      <c r="B506" s="42"/>
      <c r="C506" s="43"/>
      <c r="D506" s="335"/>
    </row>
    <row r="507" spans="1:13" ht="14.1" customHeight="1" x14ac:dyDescent="0.15">
      <c r="A507" s="44"/>
      <c r="B507" s="45"/>
      <c r="C507" s="46"/>
      <c r="D507" s="128"/>
      <c r="E507" s="128"/>
    </row>
    <row r="508" spans="1:13" ht="14.1" customHeight="1" x14ac:dyDescent="0.15">
      <c r="A508" s="41"/>
      <c r="B508" s="42"/>
      <c r="C508" s="43"/>
      <c r="D508" s="336"/>
    </row>
    <row r="509" spans="1:13" ht="14.1" customHeight="1" x14ac:dyDescent="0.15">
      <c r="A509" s="44"/>
      <c r="B509" s="45"/>
      <c r="C509" s="46"/>
      <c r="D509" s="334"/>
    </row>
    <row r="510" spans="1:13" ht="14.1" customHeight="1" x14ac:dyDescent="0.15">
      <c r="A510" s="41"/>
      <c r="B510" s="42"/>
      <c r="C510" s="43"/>
    </row>
    <row r="511" spans="1:13" ht="14.1" customHeight="1" x14ac:dyDescent="0.15">
      <c r="A511" s="44"/>
      <c r="B511" s="45"/>
      <c r="C511" s="46"/>
      <c r="M511" s="337"/>
    </row>
    <row r="512" spans="1:13" ht="14.1" customHeight="1" x14ac:dyDescent="0.15">
      <c r="A512" s="46"/>
      <c r="B512" s="45"/>
      <c r="C512" s="41"/>
    </row>
    <row r="513" spans="1:4" ht="14.1" customHeight="1" x14ac:dyDescent="0.15">
      <c r="A513" s="46"/>
      <c r="B513" s="45"/>
      <c r="C513" s="44"/>
      <c r="D513" s="128"/>
    </row>
    <row r="514" spans="1:4" ht="14.1" customHeight="1" x14ac:dyDescent="0.15">
      <c r="B514" s="47"/>
      <c r="C514" s="48"/>
    </row>
  </sheetData>
  <mergeCells count="482">
    <mergeCell ref="A6:C6"/>
    <mergeCell ref="A7:A11"/>
    <mergeCell ref="B7:B8"/>
    <mergeCell ref="B9:B10"/>
    <mergeCell ref="B11:C11"/>
    <mergeCell ref="A12:C12"/>
    <mergeCell ref="A1:O1"/>
    <mergeCell ref="A2:D2"/>
    <mergeCell ref="K2:O2"/>
    <mergeCell ref="A3:C5"/>
    <mergeCell ref="D3:F4"/>
    <mergeCell ref="G3:I4"/>
    <mergeCell ref="J3:L4"/>
    <mergeCell ref="M3:O4"/>
    <mergeCell ref="A13:A20"/>
    <mergeCell ref="B13:C13"/>
    <mergeCell ref="B14:C14"/>
    <mergeCell ref="B15:C15"/>
    <mergeCell ref="B16:C16"/>
    <mergeCell ref="B17:C17"/>
    <mergeCell ref="B18:C18"/>
    <mergeCell ref="B19:C19"/>
    <mergeCell ref="B20:C20"/>
    <mergeCell ref="G36:I37"/>
    <mergeCell ref="J36:L37"/>
    <mergeCell ref="M36:O37"/>
    <mergeCell ref="A21:C21"/>
    <mergeCell ref="A22:A25"/>
    <mergeCell ref="B22:B24"/>
    <mergeCell ref="B25:C25"/>
    <mergeCell ref="A26:C26"/>
    <mergeCell ref="A27:A33"/>
    <mergeCell ref="B27:B29"/>
    <mergeCell ref="B30:C30"/>
    <mergeCell ref="B31:C31"/>
    <mergeCell ref="B32:C32"/>
    <mergeCell ref="A35:C35"/>
    <mergeCell ref="A39:C39"/>
    <mergeCell ref="A40:A44"/>
    <mergeCell ref="B40:B41"/>
    <mergeCell ref="B42:B43"/>
    <mergeCell ref="B44:C44"/>
    <mergeCell ref="A45:C45"/>
    <mergeCell ref="B33:C33"/>
    <mergeCell ref="A36:C38"/>
    <mergeCell ref="D36:F37"/>
    <mergeCell ref="A46:A53"/>
    <mergeCell ref="B46:C46"/>
    <mergeCell ref="B47:C47"/>
    <mergeCell ref="B48:C48"/>
    <mergeCell ref="B49:C49"/>
    <mergeCell ref="B50:C50"/>
    <mergeCell ref="B51:C51"/>
    <mergeCell ref="B52:C52"/>
    <mergeCell ref="B53:C53"/>
    <mergeCell ref="G69:I70"/>
    <mergeCell ref="J69:L70"/>
    <mergeCell ref="M69:O70"/>
    <mergeCell ref="A54:C54"/>
    <mergeCell ref="A55:A58"/>
    <mergeCell ref="B55:B57"/>
    <mergeCell ref="B58:C58"/>
    <mergeCell ref="A59:C59"/>
    <mergeCell ref="A60:A66"/>
    <mergeCell ref="B60:B62"/>
    <mergeCell ref="B63:C63"/>
    <mergeCell ref="B64:C64"/>
    <mergeCell ref="B65:C65"/>
    <mergeCell ref="A68:C68"/>
    <mergeCell ref="A72:C72"/>
    <mergeCell ref="A73:A77"/>
    <mergeCell ref="B73:B74"/>
    <mergeCell ref="B75:B76"/>
    <mergeCell ref="B77:C77"/>
    <mergeCell ref="A78:C78"/>
    <mergeCell ref="B66:C66"/>
    <mergeCell ref="A69:C71"/>
    <mergeCell ref="D69:F70"/>
    <mergeCell ref="A79:A86"/>
    <mergeCell ref="B79:C79"/>
    <mergeCell ref="B80:C80"/>
    <mergeCell ref="B81:C81"/>
    <mergeCell ref="B82:C82"/>
    <mergeCell ref="B83:C83"/>
    <mergeCell ref="B84:C84"/>
    <mergeCell ref="B85:C85"/>
    <mergeCell ref="B86:C86"/>
    <mergeCell ref="G102:I103"/>
    <mergeCell ref="J102:L103"/>
    <mergeCell ref="M102:O103"/>
    <mergeCell ref="A87:C87"/>
    <mergeCell ref="A88:A91"/>
    <mergeCell ref="B88:B90"/>
    <mergeCell ref="B91:C91"/>
    <mergeCell ref="A92:C92"/>
    <mergeCell ref="A93:A99"/>
    <mergeCell ref="B93:B95"/>
    <mergeCell ref="B96:C96"/>
    <mergeCell ref="B97:C97"/>
    <mergeCell ref="B98:C98"/>
    <mergeCell ref="A101:C101"/>
    <mergeCell ref="A105:C105"/>
    <mergeCell ref="A106:A110"/>
    <mergeCell ref="B106:B107"/>
    <mergeCell ref="B108:B109"/>
    <mergeCell ref="B110:C110"/>
    <mergeCell ref="A111:C111"/>
    <mergeCell ref="B99:C99"/>
    <mergeCell ref="A102:C104"/>
    <mergeCell ref="D102:F103"/>
    <mergeCell ref="A112:A119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G135:I136"/>
    <mergeCell ref="J135:L136"/>
    <mergeCell ref="M135:O136"/>
    <mergeCell ref="A120:C120"/>
    <mergeCell ref="A121:A124"/>
    <mergeCell ref="B121:B123"/>
    <mergeCell ref="B124:C124"/>
    <mergeCell ref="A125:C125"/>
    <mergeCell ref="A126:A132"/>
    <mergeCell ref="B126:B128"/>
    <mergeCell ref="B129:C129"/>
    <mergeCell ref="B130:C130"/>
    <mergeCell ref="B131:C131"/>
    <mergeCell ref="A134:C134"/>
    <mergeCell ref="A138:C138"/>
    <mergeCell ref="A139:A143"/>
    <mergeCell ref="B139:B140"/>
    <mergeCell ref="B141:B142"/>
    <mergeCell ref="B143:C143"/>
    <mergeCell ref="A144:C144"/>
    <mergeCell ref="B132:C132"/>
    <mergeCell ref="A135:C137"/>
    <mergeCell ref="D135:F136"/>
    <mergeCell ref="A145:A152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G168:I169"/>
    <mergeCell ref="J168:L169"/>
    <mergeCell ref="M168:O169"/>
    <mergeCell ref="A153:C153"/>
    <mergeCell ref="A154:A157"/>
    <mergeCell ref="B154:B156"/>
    <mergeCell ref="B157:C157"/>
    <mergeCell ref="A158:C158"/>
    <mergeCell ref="A159:A165"/>
    <mergeCell ref="B159:B161"/>
    <mergeCell ref="B162:C162"/>
    <mergeCell ref="B163:C163"/>
    <mergeCell ref="B164:C164"/>
    <mergeCell ref="A167:C167"/>
    <mergeCell ref="A171:C171"/>
    <mergeCell ref="A172:A176"/>
    <mergeCell ref="B172:B173"/>
    <mergeCell ref="B174:B175"/>
    <mergeCell ref="B176:C176"/>
    <mergeCell ref="A177:C177"/>
    <mergeCell ref="B165:C165"/>
    <mergeCell ref="A168:C170"/>
    <mergeCell ref="D168:F169"/>
    <mergeCell ref="A178:A185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G201:I202"/>
    <mergeCell ref="J201:L202"/>
    <mergeCell ref="M201:O202"/>
    <mergeCell ref="A186:C186"/>
    <mergeCell ref="A187:A190"/>
    <mergeCell ref="B187:B189"/>
    <mergeCell ref="B190:C190"/>
    <mergeCell ref="A191:C191"/>
    <mergeCell ref="A192:A198"/>
    <mergeCell ref="B192:B194"/>
    <mergeCell ref="B195:C195"/>
    <mergeCell ref="B196:C196"/>
    <mergeCell ref="B197:C197"/>
    <mergeCell ref="A200:C200"/>
    <mergeCell ref="A204:C204"/>
    <mergeCell ref="A205:A209"/>
    <mergeCell ref="B205:B206"/>
    <mergeCell ref="B207:B208"/>
    <mergeCell ref="B209:C209"/>
    <mergeCell ref="A210:C210"/>
    <mergeCell ref="B198:C198"/>
    <mergeCell ref="A201:C203"/>
    <mergeCell ref="D201:F202"/>
    <mergeCell ref="A211:A218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G234:I235"/>
    <mergeCell ref="J234:L235"/>
    <mergeCell ref="M234:O235"/>
    <mergeCell ref="A219:C219"/>
    <mergeCell ref="A220:A223"/>
    <mergeCell ref="B220:B222"/>
    <mergeCell ref="B223:C223"/>
    <mergeCell ref="A224:C224"/>
    <mergeCell ref="A225:A231"/>
    <mergeCell ref="B225:B227"/>
    <mergeCell ref="B228:C228"/>
    <mergeCell ref="B229:C229"/>
    <mergeCell ref="B230:C230"/>
    <mergeCell ref="A233:C233"/>
    <mergeCell ref="A237:C237"/>
    <mergeCell ref="A238:A242"/>
    <mergeCell ref="B238:B239"/>
    <mergeCell ref="B240:B241"/>
    <mergeCell ref="B242:C242"/>
    <mergeCell ref="A243:C243"/>
    <mergeCell ref="B231:C231"/>
    <mergeCell ref="A234:C236"/>
    <mergeCell ref="D234:F235"/>
    <mergeCell ref="A244:A251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G267:I268"/>
    <mergeCell ref="J267:L268"/>
    <mergeCell ref="M267:O268"/>
    <mergeCell ref="A252:C252"/>
    <mergeCell ref="A253:A256"/>
    <mergeCell ref="B253:B255"/>
    <mergeCell ref="B256:C256"/>
    <mergeCell ref="A257:C257"/>
    <mergeCell ref="A258:A264"/>
    <mergeCell ref="B258:B260"/>
    <mergeCell ref="B261:C261"/>
    <mergeCell ref="B262:C262"/>
    <mergeCell ref="B263:C263"/>
    <mergeCell ref="A266:C266"/>
    <mergeCell ref="A270:C270"/>
    <mergeCell ref="A271:A275"/>
    <mergeCell ref="B271:B272"/>
    <mergeCell ref="B273:B274"/>
    <mergeCell ref="B275:C275"/>
    <mergeCell ref="A276:C276"/>
    <mergeCell ref="B264:C264"/>
    <mergeCell ref="A267:C269"/>
    <mergeCell ref="D267:F268"/>
    <mergeCell ref="A277:A284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G300:I301"/>
    <mergeCell ref="J300:L301"/>
    <mergeCell ref="M300:O301"/>
    <mergeCell ref="A285:C285"/>
    <mergeCell ref="A286:A289"/>
    <mergeCell ref="B286:B288"/>
    <mergeCell ref="B289:C289"/>
    <mergeCell ref="A290:C290"/>
    <mergeCell ref="A291:A297"/>
    <mergeCell ref="B291:B293"/>
    <mergeCell ref="B294:C294"/>
    <mergeCell ref="B295:C295"/>
    <mergeCell ref="B296:C296"/>
    <mergeCell ref="A299:C299"/>
    <mergeCell ref="A303:C303"/>
    <mergeCell ref="A304:A308"/>
    <mergeCell ref="B304:B305"/>
    <mergeCell ref="B306:B307"/>
    <mergeCell ref="B308:C308"/>
    <mergeCell ref="A309:C309"/>
    <mergeCell ref="B297:C297"/>
    <mergeCell ref="A300:C302"/>
    <mergeCell ref="D300:F301"/>
    <mergeCell ref="A310:A317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G333:I334"/>
    <mergeCell ref="J333:L334"/>
    <mergeCell ref="M333:O334"/>
    <mergeCell ref="A318:C318"/>
    <mergeCell ref="A319:A322"/>
    <mergeCell ref="B319:B321"/>
    <mergeCell ref="B322:C322"/>
    <mergeCell ref="A323:C323"/>
    <mergeCell ref="A324:A330"/>
    <mergeCell ref="B324:B326"/>
    <mergeCell ref="B327:C327"/>
    <mergeCell ref="B328:C328"/>
    <mergeCell ref="B329:C329"/>
    <mergeCell ref="A332:C332"/>
    <mergeCell ref="A336:C336"/>
    <mergeCell ref="A337:A341"/>
    <mergeCell ref="B337:B338"/>
    <mergeCell ref="B339:B340"/>
    <mergeCell ref="B341:C341"/>
    <mergeCell ref="A342:C342"/>
    <mergeCell ref="B330:C330"/>
    <mergeCell ref="A333:C335"/>
    <mergeCell ref="D333:F334"/>
    <mergeCell ref="A343:A350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G366:I367"/>
    <mergeCell ref="J366:L367"/>
    <mergeCell ref="M366:O367"/>
    <mergeCell ref="A351:C351"/>
    <mergeCell ref="A352:A355"/>
    <mergeCell ref="B352:B354"/>
    <mergeCell ref="B355:C355"/>
    <mergeCell ref="A356:C356"/>
    <mergeCell ref="A357:A363"/>
    <mergeCell ref="B357:B359"/>
    <mergeCell ref="B360:C360"/>
    <mergeCell ref="B361:C361"/>
    <mergeCell ref="B362:C362"/>
    <mergeCell ref="A365:C365"/>
    <mergeCell ref="A369:C369"/>
    <mergeCell ref="A370:A374"/>
    <mergeCell ref="B370:B371"/>
    <mergeCell ref="B372:B373"/>
    <mergeCell ref="B374:C374"/>
    <mergeCell ref="A375:C375"/>
    <mergeCell ref="B363:C363"/>
    <mergeCell ref="A366:C368"/>
    <mergeCell ref="D366:F367"/>
    <mergeCell ref="A376:A383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G399:I400"/>
    <mergeCell ref="J399:L400"/>
    <mergeCell ref="M399:O400"/>
    <mergeCell ref="A384:C384"/>
    <mergeCell ref="A385:A388"/>
    <mergeCell ref="B385:B387"/>
    <mergeCell ref="B388:C388"/>
    <mergeCell ref="A389:C389"/>
    <mergeCell ref="A390:A396"/>
    <mergeCell ref="B390:B392"/>
    <mergeCell ref="B393:C393"/>
    <mergeCell ref="B394:C394"/>
    <mergeCell ref="B395:C395"/>
    <mergeCell ref="A398:C398"/>
    <mergeCell ref="A402:C402"/>
    <mergeCell ref="A403:A407"/>
    <mergeCell ref="B403:B404"/>
    <mergeCell ref="B405:B406"/>
    <mergeCell ref="B407:C407"/>
    <mergeCell ref="A408:C408"/>
    <mergeCell ref="B396:C396"/>
    <mergeCell ref="A399:C401"/>
    <mergeCell ref="D399:F400"/>
    <mergeCell ref="A409:A416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G432:I433"/>
    <mergeCell ref="J432:L433"/>
    <mergeCell ref="M432:O433"/>
    <mergeCell ref="A417:C417"/>
    <mergeCell ref="A418:A421"/>
    <mergeCell ref="B418:B420"/>
    <mergeCell ref="B421:C421"/>
    <mergeCell ref="A422:C422"/>
    <mergeCell ref="A423:A429"/>
    <mergeCell ref="B423:B425"/>
    <mergeCell ref="B426:C426"/>
    <mergeCell ref="B427:C427"/>
    <mergeCell ref="B428:C428"/>
    <mergeCell ref="A431:C431"/>
    <mergeCell ref="A435:C435"/>
    <mergeCell ref="A436:A440"/>
    <mergeCell ref="B436:B437"/>
    <mergeCell ref="B438:B439"/>
    <mergeCell ref="B440:C440"/>
    <mergeCell ref="A441:C441"/>
    <mergeCell ref="B429:C429"/>
    <mergeCell ref="A432:C434"/>
    <mergeCell ref="D432:F433"/>
    <mergeCell ref="A442:A449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G465:I466"/>
    <mergeCell ref="J465:L466"/>
    <mergeCell ref="M465:O466"/>
    <mergeCell ref="A450:C450"/>
    <mergeCell ref="A451:A454"/>
    <mergeCell ref="B451:B453"/>
    <mergeCell ref="B454:C454"/>
    <mergeCell ref="A455:C455"/>
    <mergeCell ref="A456:A462"/>
    <mergeCell ref="B456:B458"/>
    <mergeCell ref="B459:C459"/>
    <mergeCell ref="B460:C460"/>
    <mergeCell ref="B461:C461"/>
    <mergeCell ref="A464:C464"/>
    <mergeCell ref="A468:C468"/>
    <mergeCell ref="A469:A473"/>
    <mergeCell ref="B469:B470"/>
    <mergeCell ref="B471:B472"/>
    <mergeCell ref="B473:C473"/>
    <mergeCell ref="A474:C474"/>
    <mergeCell ref="B462:C462"/>
    <mergeCell ref="A465:C467"/>
    <mergeCell ref="D465:F466"/>
    <mergeCell ref="A475:A482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95:C495"/>
    <mergeCell ref="A483:C483"/>
    <mergeCell ref="A484:A487"/>
    <mergeCell ref="B484:B486"/>
    <mergeCell ref="B487:C487"/>
    <mergeCell ref="A488:C488"/>
    <mergeCell ref="A489:A495"/>
    <mergeCell ref="B489:B491"/>
    <mergeCell ref="B492:C492"/>
    <mergeCell ref="B493:C493"/>
    <mergeCell ref="B494:C494"/>
  </mergeCells>
  <phoneticPr fontId="2" type="noConversion"/>
  <conditionalFormatting sqref="A1:XFD2 A463:O463 A496:O1048576 A430:O430 A397:O397 A364:O364 A331:O331 A298:O298 A265:O265 A232:O232 A199:O199 A166:O166 A133:O133 A100:O100 A67:O67 A34:XFD34 P3:XFD33 A35 D35:XFD35 A200 D200:O200 A167 D167:O167 A134 D134:O134 A233 D233:O233 A266 D266:O266 A332 D332:O332 A398 D398:O398 A431 D431:O431 A68 D68:O68 A101 D101:O101 A464 D464:O464 A365 D365:O365 A299 D299:O299 P36:XFD1048576">
    <cfRule type="duplicateValues" dxfId="0" priority="1"/>
  </conditionalFormatting>
  <pageMargins left="0.43307086614173229" right="0.39370078740157483" top="0.70866141732283472" bottom="0.51181102362204722" header="0.51181102362204722" footer="0.35433070866141736"/>
  <pageSetup paperSize="9" fitToHeight="0" orientation="landscape" r:id="rId1"/>
  <headerFooter alignWithMargins="0"/>
  <rowBreaks count="7" manualBreakCount="7">
    <brk id="34" max="16383" man="1"/>
    <brk id="100" max="16383" man="1"/>
    <brk id="166" max="16383" man="1"/>
    <brk id="232" max="16383" man="1"/>
    <brk id="298" max="16383" man="1"/>
    <brk id="364" max="16383" man="1"/>
    <brk id="4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0F405-2196-4D49-881B-78D734829AB6}">
  <dimension ref="A4:G18"/>
  <sheetViews>
    <sheetView workbookViewId="0">
      <selection activeCell="G12" sqref="G12"/>
    </sheetView>
  </sheetViews>
  <sheetFormatPr defaultRowHeight="13.5" x14ac:dyDescent="0.15"/>
  <cols>
    <col min="2" max="2" width="14.21875" customWidth="1"/>
    <col min="7" max="7" width="12.77734375" customWidth="1"/>
  </cols>
  <sheetData>
    <row r="4" spans="1:7" x14ac:dyDescent="0.15">
      <c r="B4" t="s">
        <v>113</v>
      </c>
    </row>
    <row r="5" spans="1:7" x14ac:dyDescent="0.15">
      <c r="A5" t="s">
        <v>114</v>
      </c>
      <c r="B5">
        <f>Sheet2!N39</f>
        <v>241580.32</v>
      </c>
      <c r="G5">
        <v>244296</v>
      </c>
    </row>
    <row r="6" spans="1:7" x14ac:dyDescent="0.15">
      <c r="A6" t="s">
        <v>115</v>
      </c>
      <c r="B6">
        <f>Sheet2!N72</f>
        <v>2021719</v>
      </c>
      <c r="G6">
        <v>2021815</v>
      </c>
    </row>
    <row r="7" spans="1:7" x14ac:dyDescent="0.15">
      <c r="A7" t="s">
        <v>116</v>
      </c>
      <c r="B7">
        <f>Sheet2!N105</f>
        <v>302999</v>
      </c>
      <c r="G7">
        <v>302999</v>
      </c>
    </row>
    <row r="8" spans="1:7" x14ac:dyDescent="0.15">
      <c r="A8" t="s">
        <v>117</v>
      </c>
      <c r="B8">
        <f>Sheet2!N138</f>
        <v>319284</v>
      </c>
      <c r="G8">
        <v>296772</v>
      </c>
    </row>
    <row r="9" spans="1:7" x14ac:dyDescent="0.15">
      <c r="A9" t="s">
        <v>118</v>
      </c>
      <c r="B9">
        <f>Sheet2!N171</f>
        <v>192782</v>
      </c>
      <c r="G9">
        <v>161675</v>
      </c>
    </row>
    <row r="10" spans="1:7" x14ac:dyDescent="0.15">
      <c r="A10" t="s">
        <v>119</v>
      </c>
      <c r="B10">
        <f>Sheet2!N237</f>
        <v>638788</v>
      </c>
      <c r="G10">
        <v>636360</v>
      </c>
    </row>
    <row r="11" spans="1:7" x14ac:dyDescent="0.15">
      <c r="A11" t="s">
        <v>120</v>
      </c>
      <c r="B11">
        <f>Sheet2!N270</f>
        <v>786801</v>
      </c>
      <c r="G11">
        <v>786801</v>
      </c>
    </row>
    <row r="12" spans="1:7" x14ac:dyDescent="0.15">
      <c r="A12" t="s">
        <v>121</v>
      </c>
      <c r="B12">
        <f>Sheet2!N206</f>
        <v>52486</v>
      </c>
      <c r="G12">
        <v>48562</v>
      </c>
    </row>
    <row r="13" spans="1:7" x14ac:dyDescent="0.15">
      <c r="A13" t="s">
        <v>122</v>
      </c>
      <c r="B13">
        <f>Sheet2!N303</f>
        <v>1266248.53</v>
      </c>
      <c r="G13">
        <v>1266230</v>
      </c>
    </row>
    <row r="14" spans="1:7" x14ac:dyDescent="0.15">
      <c r="A14" t="s">
        <v>123</v>
      </c>
      <c r="B14">
        <f>Sheet2!N336</f>
        <v>762310</v>
      </c>
      <c r="G14">
        <v>762310</v>
      </c>
    </row>
    <row r="15" spans="1:7" x14ac:dyDescent="0.15">
      <c r="A15" t="s">
        <v>124</v>
      </c>
      <c r="B15">
        <f>Sheet2!N369</f>
        <v>463402</v>
      </c>
      <c r="G15">
        <v>462322</v>
      </c>
    </row>
    <row r="16" spans="1:7" x14ac:dyDescent="0.15">
      <c r="A16" t="s">
        <v>125</v>
      </c>
      <c r="B16">
        <f>Sheet2!N402</f>
        <v>280562</v>
      </c>
      <c r="G16">
        <v>278876</v>
      </c>
    </row>
    <row r="17" spans="1:7" x14ac:dyDescent="0.15">
      <c r="A17" t="s">
        <v>126</v>
      </c>
      <c r="B17">
        <f>Sheet2!N435</f>
        <v>586699.63</v>
      </c>
      <c r="G17">
        <v>587416</v>
      </c>
    </row>
    <row r="18" spans="1:7" x14ac:dyDescent="0.15">
      <c r="A18" t="s">
        <v>127</v>
      </c>
      <c r="B18">
        <f>Sheet2!N468</f>
        <v>380236.25</v>
      </c>
      <c r="G18">
        <v>382221</v>
      </c>
    </row>
  </sheetData>
  <sortState xmlns:xlrd2="http://schemas.microsoft.com/office/spreadsheetml/2017/richdata2" ref="F5:F18">
    <sortCondition descending="1" ref="F5:F18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>전북도청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user1</cp:lastModifiedBy>
  <cp:lastPrinted>2024-10-02T05:52:25Z</cp:lastPrinted>
  <dcterms:created xsi:type="dcterms:W3CDTF">2005-10-10T07:14:12Z</dcterms:created>
  <dcterms:modified xsi:type="dcterms:W3CDTF">2026-04-07T06:37:26Z</dcterms:modified>
</cp:coreProperties>
</file>